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'FS184'!$A$1:$AA$56</definedName>
    <definedName name="_xlnm.Print_Area" localSheetId="2">'GT421'!$A$1:$AA$56</definedName>
    <definedName name="_xlnm.Print_Area" localSheetId="3">'GT481'!$A$1:$AA$56</definedName>
    <definedName name="_xlnm.Print_Area" localSheetId="4">'KZN225'!$A$1:$AA$56</definedName>
    <definedName name="_xlnm.Print_Area" localSheetId="5">'KZN252'!$A$1:$AA$56</definedName>
    <definedName name="_xlnm.Print_Area" localSheetId="6">'KZN282'!$A$1:$AA$56</definedName>
    <definedName name="_xlnm.Print_Area" localSheetId="7">'LIM354'!$A$1:$AA$56</definedName>
    <definedName name="_xlnm.Print_Area" localSheetId="8">'MP307'!$A$1:$AA$56</definedName>
    <definedName name="_xlnm.Print_Area" localSheetId="9">'MP312'!$A$1:$AA$56</definedName>
    <definedName name="_xlnm.Print_Area" localSheetId="10">'MP313'!$A$1:$AA$56</definedName>
    <definedName name="_xlnm.Print_Area" localSheetId="11">'MP326'!$A$1:$AA$56</definedName>
    <definedName name="_xlnm.Print_Area" localSheetId="12">'NC091'!$A$1:$AA$56</definedName>
    <definedName name="_xlnm.Print_Area" localSheetId="13">'NW372'!$A$1:$AA$56</definedName>
    <definedName name="_xlnm.Print_Area" localSheetId="14">'NW373'!$A$1:$AA$56</definedName>
    <definedName name="_xlnm.Print_Area" localSheetId="15">'NW403'!$A$1:$AA$56</definedName>
    <definedName name="_xlnm.Print_Area" localSheetId="16">'NW405'!$A$1:$AA$56</definedName>
    <definedName name="_xlnm.Print_Area" localSheetId="0">Summary!$A$1:$AA$56</definedName>
    <definedName name="_xlnm.Print_Area" localSheetId="17">'WC023'!$A$1:$AA$56</definedName>
    <definedName name="_xlnm.Print_Area" localSheetId="18">'WC024'!$A$1:$AA$56</definedName>
    <definedName name="_xlnm.Print_Area" localSheetId="19">'WC044'!$A$1:$AA$56</definedName>
  </definedNames>
  <calcPr calcId="162913"/>
</workbook>
</file>

<file path=xl/calcChain.xml><?xml version="1.0" encoding="utf-8"?>
<calcChain xmlns="http://schemas.openxmlformats.org/spreadsheetml/2006/main">
  <c r="AA43" i="17" l="1"/>
  <c r="AA45" i="17" s="1"/>
  <c r="AA47" i="17" s="1"/>
  <c r="R43" i="19"/>
  <c r="R45" i="19" s="1"/>
  <c r="R47" i="19" s="1"/>
  <c r="U41" i="3"/>
  <c r="U43" i="3" s="1"/>
  <c r="U45" i="3" s="1"/>
  <c r="U47" i="3" s="1"/>
  <c r="E41" i="3"/>
  <c r="E43" i="3" s="1"/>
  <c r="E45" i="3" s="1"/>
  <c r="E47" i="3" s="1"/>
  <c r="E41" i="5"/>
  <c r="E43" i="5" s="1"/>
  <c r="E45" i="5" s="1"/>
  <c r="E47" i="5" s="1"/>
  <c r="C41" i="10"/>
  <c r="C43" i="10" s="1"/>
  <c r="C45" i="10" s="1"/>
  <c r="C47" i="10" s="1"/>
  <c r="E41" i="11"/>
  <c r="E43" i="11" s="1"/>
  <c r="E45" i="11" s="1"/>
  <c r="E47" i="11" s="1"/>
  <c r="H41" i="19"/>
  <c r="H43" i="19" s="1"/>
  <c r="H45" i="19" s="1"/>
  <c r="H47" i="19" s="1"/>
  <c r="Y37" i="4"/>
  <c r="Y41" i="4" s="1"/>
  <c r="Y43" i="4" s="1"/>
  <c r="Y45" i="4" s="1"/>
  <c r="Y47" i="4" s="1"/>
  <c r="H37" i="4"/>
  <c r="H41" i="4" s="1"/>
  <c r="H43" i="4" s="1"/>
  <c r="H45" i="4" s="1"/>
  <c r="H47" i="4" s="1"/>
  <c r="F37" i="5"/>
  <c r="F41" i="5" s="1"/>
  <c r="F43" i="5" s="1"/>
  <c r="F45" i="5" s="1"/>
  <c r="F47" i="5" s="1"/>
  <c r="X37" i="6"/>
  <c r="W37" i="6"/>
  <c r="W41" i="6" s="1"/>
  <c r="W43" i="6" s="1"/>
  <c r="W45" i="6" s="1"/>
  <c r="W47" i="6" s="1"/>
  <c r="V37" i="6"/>
  <c r="V41" i="6" s="1"/>
  <c r="V43" i="6" s="1"/>
  <c r="V45" i="6" s="1"/>
  <c r="V47" i="6" s="1"/>
  <c r="O37" i="6"/>
  <c r="O41" i="6" s="1"/>
  <c r="O43" i="6" s="1"/>
  <c r="O45" i="6" s="1"/>
  <c r="O47" i="6" s="1"/>
  <c r="N37" i="6"/>
  <c r="N41" i="6" s="1"/>
  <c r="N43" i="6" s="1"/>
  <c r="N45" i="6" s="1"/>
  <c r="N47" i="6" s="1"/>
  <c r="G37" i="6"/>
  <c r="G41" i="6" s="1"/>
  <c r="G43" i="6" s="1"/>
  <c r="G45" i="6" s="1"/>
  <c r="G47" i="6" s="1"/>
  <c r="F37" i="6"/>
  <c r="F41" i="6" s="1"/>
  <c r="F43" i="6" s="1"/>
  <c r="F45" i="6" s="1"/>
  <c r="F47" i="6" s="1"/>
  <c r="X37" i="7"/>
  <c r="W37" i="7"/>
  <c r="W41" i="7" s="1"/>
  <c r="W43" i="7" s="1"/>
  <c r="W45" i="7" s="1"/>
  <c r="W47" i="7" s="1"/>
  <c r="V37" i="7"/>
  <c r="V41" i="7" s="1"/>
  <c r="V43" i="7" s="1"/>
  <c r="V45" i="7" s="1"/>
  <c r="V47" i="7" s="1"/>
  <c r="P37" i="7"/>
  <c r="P41" i="7" s="1"/>
  <c r="P43" i="7" s="1"/>
  <c r="P45" i="7" s="1"/>
  <c r="P47" i="7" s="1"/>
  <c r="O37" i="7"/>
  <c r="O41" i="7" s="1"/>
  <c r="O43" i="7" s="1"/>
  <c r="O45" i="7" s="1"/>
  <c r="O47" i="7" s="1"/>
  <c r="N37" i="7"/>
  <c r="N41" i="7" s="1"/>
  <c r="N43" i="7" s="1"/>
  <c r="N45" i="7" s="1"/>
  <c r="N47" i="7" s="1"/>
  <c r="H37" i="7"/>
  <c r="H41" i="7" s="1"/>
  <c r="H43" i="7" s="1"/>
  <c r="H45" i="7" s="1"/>
  <c r="H47" i="7" s="1"/>
  <c r="G37" i="7"/>
  <c r="G41" i="7" s="1"/>
  <c r="G43" i="7" s="1"/>
  <c r="G45" i="7" s="1"/>
  <c r="G47" i="7" s="1"/>
  <c r="F37" i="7"/>
  <c r="F41" i="7" s="1"/>
  <c r="F43" i="7" s="1"/>
  <c r="F45" i="7" s="1"/>
  <c r="F47" i="7" s="1"/>
  <c r="Y37" i="8"/>
  <c r="Y41" i="8" s="1"/>
  <c r="Y43" i="8" s="1"/>
  <c r="Y45" i="8" s="1"/>
  <c r="Y47" i="8" s="1"/>
  <c r="X37" i="8"/>
  <c r="W37" i="8"/>
  <c r="W41" i="8" s="1"/>
  <c r="W43" i="8" s="1"/>
  <c r="W45" i="8" s="1"/>
  <c r="W47" i="8" s="1"/>
  <c r="P37" i="8"/>
  <c r="P41" i="8" s="1"/>
  <c r="P43" i="8" s="1"/>
  <c r="P45" i="8" s="1"/>
  <c r="P47" i="8" s="1"/>
  <c r="O37" i="8"/>
  <c r="O41" i="8" s="1"/>
  <c r="O43" i="8" s="1"/>
  <c r="O45" i="8" s="1"/>
  <c r="O47" i="8" s="1"/>
  <c r="I37" i="8"/>
  <c r="I41" i="8" s="1"/>
  <c r="I43" i="8" s="1"/>
  <c r="I45" i="8" s="1"/>
  <c r="I47" i="8" s="1"/>
  <c r="H37" i="8"/>
  <c r="H41" i="8" s="1"/>
  <c r="H43" i="8" s="1"/>
  <c r="H45" i="8" s="1"/>
  <c r="H47" i="8" s="1"/>
  <c r="G37" i="8"/>
  <c r="G41" i="8" s="1"/>
  <c r="G43" i="8" s="1"/>
  <c r="G45" i="8" s="1"/>
  <c r="G47" i="8" s="1"/>
  <c r="X37" i="9"/>
  <c r="W37" i="9"/>
  <c r="W41" i="9" s="1"/>
  <c r="W43" i="9" s="1"/>
  <c r="W45" i="9" s="1"/>
  <c r="W47" i="9" s="1"/>
  <c r="P37" i="9"/>
  <c r="P41" i="9" s="1"/>
  <c r="P43" i="9" s="1"/>
  <c r="P45" i="9" s="1"/>
  <c r="P47" i="9" s="1"/>
  <c r="O37" i="9"/>
  <c r="O41" i="9" s="1"/>
  <c r="O43" i="9" s="1"/>
  <c r="O45" i="9" s="1"/>
  <c r="O47" i="9" s="1"/>
  <c r="H37" i="9"/>
  <c r="H41" i="9" s="1"/>
  <c r="H43" i="9" s="1"/>
  <c r="H45" i="9" s="1"/>
  <c r="H47" i="9" s="1"/>
  <c r="G37" i="9"/>
  <c r="G41" i="9" s="1"/>
  <c r="G43" i="9" s="1"/>
  <c r="G45" i="9" s="1"/>
  <c r="G47" i="9" s="1"/>
  <c r="Y37" i="10"/>
  <c r="Y41" i="10" s="1"/>
  <c r="Y43" i="10" s="1"/>
  <c r="W37" i="10"/>
  <c r="W41" i="10" s="1"/>
  <c r="W43" i="10" s="1"/>
  <c r="W45" i="10" s="1"/>
  <c r="W47" i="10" s="1"/>
  <c r="Q37" i="10"/>
  <c r="Q41" i="10" s="1"/>
  <c r="Q43" i="10" s="1"/>
  <c r="Q45" i="10" s="1"/>
  <c r="Q47" i="10" s="1"/>
  <c r="P37" i="10"/>
  <c r="P41" i="10" s="1"/>
  <c r="P43" i="10" s="1"/>
  <c r="P45" i="10" s="1"/>
  <c r="P47" i="10" s="1"/>
  <c r="O37" i="10"/>
  <c r="O41" i="10" s="1"/>
  <c r="O43" i="10" s="1"/>
  <c r="O45" i="10" s="1"/>
  <c r="O47" i="10" s="1"/>
  <c r="I37" i="10"/>
  <c r="I41" i="10" s="1"/>
  <c r="I43" i="10" s="1"/>
  <c r="I45" i="10" s="1"/>
  <c r="I47" i="10" s="1"/>
  <c r="H37" i="10"/>
  <c r="H41" i="10" s="1"/>
  <c r="H43" i="10" s="1"/>
  <c r="H45" i="10" s="1"/>
  <c r="H47" i="10" s="1"/>
  <c r="G37" i="10"/>
  <c r="G41" i="10" s="1"/>
  <c r="G43" i="10" s="1"/>
  <c r="G45" i="10" s="1"/>
  <c r="G47" i="10" s="1"/>
  <c r="Y37" i="11"/>
  <c r="Y41" i="11" s="1"/>
  <c r="Y43" i="11" s="1"/>
  <c r="Y45" i="11" s="1"/>
  <c r="Y47" i="11" s="1"/>
  <c r="W37" i="11"/>
  <c r="W41" i="11" s="1"/>
  <c r="W43" i="11" s="1"/>
  <c r="W45" i="11" s="1"/>
  <c r="W47" i="11" s="1"/>
  <c r="Q37" i="11"/>
  <c r="Q41" i="11" s="1"/>
  <c r="Q43" i="11" s="1"/>
  <c r="Q45" i="11" s="1"/>
  <c r="Q47" i="11" s="1"/>
  <c r="P37" i="11"/>
  <c r="P41" i="11" s="1"/>
  <c r="P43" i="11" s="1"/>
  <c r="P45" i="11" s="1"/>
  <c r="P47" i="11" s="1"/>
  <c r="O37" i="11"/>
  <c r="O41" i="11" s="1"/>
  <c r="O43" i="11" s="1"/>
  <c r="O45" i="11" s="1"/>
  <c r="O47" i="11" s="1"/>
  <c r="I37" i="11"/>
  <c r="I41" i="11" s="1"/>
  <c r="I43" i="11" s="1"/>
  <c r="I45" i="11" s="1"/>
  <c r="I47" i="11" s="1"/>
  <c r="H37" i="11"/>
  <c r="H41" i="11" s="1"/>
  <c r="H43" i="11" s="1"/>
  <c r="H45" i="11" s="1"/>
  <c r="H47" i="11" s="1"/>
  <c r="G37" i="11"/>
  <c r="G41" i="11" s="1"/>
  <c r="G43" i="11" s="1"/>
  <c r="G45" i="11" s="1"/>
  <c r="G47" i="11" s="1"/>
  <c r="Y37" i="12"/>
  <c r="Y41" i="12" s="1"/>
  <c r="Y43" i="12" s="1"/>
  <c r="Y45" i="12" s="1"/>
  <c r="Y47" i="12" s="1"/>
  <c r="X37" i="12"/>
  <c r="X41" i="12" s="1"/>
  <c r="R37" i="12"/>
  <c r="R41" i="12" s="1"/>
  <c r="R43" i="12" s="1"/>
  <c r="R45" i="12" s="1"/>
  <c r="R47" i="12" s="1"/>
  <c r="Q37" i="12"/>
  <c r="Q41" i="12" s="1"/>
  <c r="Q43" i="12" s="1"/>
  <c r="Q45" i="12" s="1"/>
  <c r="Q47" i="12" s="1"/>
  <c r="P37" i="12"/>
  <c r="P41" i="12" s="1"/>
  <c r="P43" i="12" s="1"/>
  <c r="P45" i="12" s="1"/>
  <c r="P47" i="12" s="1"/>
  <c r="J37" i="12"/>
  <c r="J41" i="12" s="1"/>
  <c r="J43" i="12" s="1"/>
  <c r="J45" i="12" s="1"/>
  <c r="J47" i="12" s="1"/>
  <c r="I37" i="12"/>
  <c r="I41" i="12" s="1"/>
  <c r="I43" i="12" s="1"/>
  <c r="I45" i="12" s="1"/>
  <c r="I47" i="12" s="1"/>
  <c r="H37" i="12"/>
  <c r="H41" i="12" s="1"/>
  <c r="H43" i="12" s="1"/>
  <c r="H45" i="12" s="1"/>
  <c r="H47" i="12" s="1"/>
  <c r="AA37" i="13"/>
  <c r="AA41" i="13" s="1"/>
  <c r="AA43" i="13" s="1"/>
  <c r="AA45" i="13" s="1"/>
  <c r="AA47" i="13" s="1"/>
  <c r="Y37" i="13"/>
  <c r="Y41" i="13" s="1"/>
  <c r="Y43" i="13" s="1"/>
  <c r="Y45" i="13" s="1"/>
  <c r="Y47" i="13" s="1"/>
  <c r="R37" i="13"/>
  <c r="R41" i="13" s="1"/>
  <c r="R43" i="13" s="1"/>
  <c r="R45" i="13" s="1"/>
  <c r="R47" i="13" s="1"/>
  <c r="Q37" i="13"/>
  <c r="Q41" i="13" s="1"/>
  <c r="Q43" i="13" s="1"/>
  <c r="Q45" i="13" s="1"/>
  <c r="Q47" i="13" s="1"/>
  <c r="P37" i="13"/>
  <c r="P41" i="13" s="1"/>
  <c r="P43" i="13" s="1"/>
  <c r="P45" i="13" s="1"/>
  <c r="P47" i="13" s="1"/>
  <c r="J37" i="13"/>
  <c r="J41" i="13" s="1"/>
  <c r="J43" i="13" s="1"/>
  <c r="J45" i="13" s="1"/>
  <c r="J47" i="13" s="1"/>
  <c r="I37" i="13"/>
  <c r="I41" i="13" s="1"/>
  <c r="I43" i="13" s="1"/>
  <c r="I45" i="13" s="1"/>
  <c r="I47" i="13" s="1"/>
  <c r="H37" i="13"/>
  <c r="H41" i="13" s="1"/>
  <c r="H43" i="13" s="1"/>
  <c r="H45" i="13" s="1"/>
  <c r="H47" i="13" s="1"/>
  <c r="AA37" i="14"/>
  <c r="AA41" i="14" s="1"/>
  <c r="AA43" i="14" s="1"/>
  <c r="AA45" i="14" s="1"/>
  <c r="AA47" i="14" s="1"/>
  <c r="Y37" i="14"/>
  <c r="Y41" i="14" s="1"/>
  <c r="Y43" i="14" s="1"/>
  <c r="R37" i="14"/>
  <c r="R41" i="14" s="1"/>
  <c r="R43" i="14" s="1"/>
  <c r="R45" i="14" s="1"/>
  <c r="R47" i="14" s="1"/>
  <c r="Q37" i="14"/>
  <c r="Q41" i="14" s="1"/>
  <c r="Q43" i="14" s="1"/>
  <c r="Q45" i="14" s="1"/>
  <c r="Q47" i="14" s="1"/>
  <c r="P37" i="14"/>
  <c r="P41" i="14" s="1"/>
  <c r="P43" i="14" s="1"/>
  <c r="P45" i="14" s="1"/>
  <c r="P47" i="14" s="1"/>
  <c r="J37" i="14"/>
  <c r="J41" i="14" s="1"/>
  <c r="J43" i="14" s="1"/>
  <c r="J45" i="14" s="1"/>
  <c r="J47" i="14" s="1"/>
  <c r="I37" i="14"/>
  <c r="I41" i="14" s="1"/>
  <c r="I43" i="14" s="1"/>
  <c r="I45" i="14" s="1"/>
  <c r="I47" i="14" s="1"/>
  <c r="H37" i="14"/>
  <c r="H41" i="14" s="1"/>
  <c r="H43" i="14" s="1"/>
  <c r="H45" i="14" s="1"/>
  <c r="H47" i="14" s="1"/>
  <c r="AA37" i="15"/>
  <c r="AA41" i="15" s="1"/>
  <c r="AA43" i="15" s="1"/>
  <c r="AA45" i="15" s="1"/>
  <c r="AA47" i="15" s="1"/>
  <c r="Y37" i="15"/>
  <c r="Y41" i="15" s="1"/>
  <c r="Y43" i="15" s="1"/>
  <c r="Y45" i="15" s="1"/>
  <c r="Y47" i="15" s="1"/>
  <c r="R37" i="15"/>
  <c r="R41" i="15" s="1"/>
  <c r="R43" i="15" s="1"/>
  <c r="R45" i="15" s="1"/>
  <c r="R47" i="15" s="1"/>
  <c r="Q37" i="15"/>
  <c r="Q41" i="15" s="1"/>
  <c r="Q43" i="15" s="1"/>
  <c r="Q45" i="15" s="1"/>
  <c r="Q47" i="15" s="1"/>
  <c r="P37" i="15"/>
  <c r="P41" i="15" s="1"/>
  <c r="P43" i="15" s="1"/>
  <c r="P45" i="15" s="1"/>
  <c r="P47" i="15" s="1"/>
  <c r="J37" i="15"/>
  <c r="J41" i="15" s="1"/>
  <c r="J43" i="15" s="1"/>
  <c r="J45" i="15" s="1"/>
  <c r="J47" i="15" s="1"/>
  <c r="I37" i="15"/>
  <c r="I41" i="15" s="1"/>
  <c r="I43" i="15" s="1"/>
  <c r="I45" i="15" s="1"/>
  <c r="I47" i="15" s="1"/>
  <c r="H37" i="15"/>
  <c r="H41" i="15" s="1"/>
  <c r="H43" i="15" s="1"/>
  <c r="H45" i="15" s="1"/>
  <c r="H47" i="15" s="1"/>
  <c r="AA37" i="16"/>
  <c r="AA41" i="16" s="1"/>
  <c r="AA43" i="16" s="1"/>
  <c r="AA45" i="16" s="1"/>
  <c r="AA47" i="16" s="1"/>
  <c r="Y37" i="16"/>
  <c r="Y41" i="16" s="1"/>
  <c r="Y43" i="16" s="1"/>
  <c r="Y45" i="16" s="1"/>
  <c r="Y47" i="16" s="1"/>
  <c r="R37" i="16"/>
  <c r="R41" i="16" s="1"/>
  <c r="R43" i="16" s="1"/>
  <c r="R45" i="16" s="1"/>
  <c r="R47" i="16" s="1"/>
  <c r="Q37" i="16"/>
  <c r="Q41" i="16" s="1"/>
  <c r="Q43" i="16" s="1"/>
  <c r="Q45" i="16" s="1"/>
  <c r="Q47" i="16" s="1"/>
  <c r="P37" i="16"/>
  <c r="P41" i="16" s="1"/>
  <c r="P43" i="16" s="1"/>
  <c r="P45" i="16" s="1"/>
  <c r="P47" i="16" s="1"/>
  <c r="J37" i="16"/>
  <c r="J41" i="16" s="1"/>
  <c r="J43" i="16" s="1"/>
  <c r="J45" i="16" s="1"/>
  <c r="J47" i="16" s="1"/>
  <c r="I37" i="16"/>
  <c r="I41" i="16" s="1"/>
  <c r="I43" i="16" s="1"/>
  <c r="I45" i="16" s="1"/>
  <c r="I47" i="16" s="1"/>
  <c r="H37" i="16"/>
  <c r="H41" i="16" s="1"/>
  <c r="H43" i="16" s="1"/>
  <c r="H45" i="16" s="1"/>
  <c r="H47" i="16" s="1"/>
  <c r="AA37" i="17"/>
  <c r="AA41" i="17" s="1"/>
  <c r="Y37" i="17"/>
  <c r="Y41" i="17" s="1"/>
  <c r="Y43" i="17" s="1"/>
  <c r="Y45" i="17" s="1"/>
  <c r="Y47" i="17" s="1"/>
  <c r="R37" i="17"/>
  <c r="R41" i="17" s="1"/>
  <c r="R43" i="17" s="1"/>
  <c r="R45" i="17" s="1"/>
  <c r="R47" i="17" s="1"/>
  <c r="Q37" i="17"/>
  <c r="Q41" i="17" s="1"/>
  <c r="Q43" i="17" s="1"/>
  <c r="Q45" i="17" s="1"/>
  <c r="Q47" i="17" s="1"/>
  <c r="P37" i="17"/>
  <c r="P41" i="17" s="1"/>
  <c r="P43" i="17" s="1"/>
  <c r="P45" i="17" s="1"/>
  <c r="P47" i="17" s="1"/>
  <c r="J37" i="17"/>
  <c r="J41" i="17" s="1"/>
  <c r="J43" i="17" s="1"/>
  <c r="J45" i="17" s="1"/>
  <c r="J47" i="17" s="1"/>
  <c r="I37" i="17"/>
  <c r="I41" i="17" s="1"/>
  <c r="I43" i="17" s="1"/>
  <c r="I45" i="17" s="1"/>
  <c r="I47" i="17" s="1"/>
  <c r="H37" i="17"/>
  <c r="H41" i="17" s="1"/>
  <c r="H43" i="17" s="1"/>
  <c r="H45" i="17" s="1"/>
  <c r="H47" i="17" s="1"/>
  <c r="AA37" i="18"/>
  <c r="AA41" i="18" s="1"/>
  <c r="AA43" i="18" s="1"/>
  <c r="AA45" i="18" s="1"/>
  <c r="AA47" i="18" s="1"/>
  <c r="Y37" i="18"/>
  <c r="Y41" i="18" s="1"/>
  <c r="Y43" i="18" s="1"/>
  <c r="Y45" i="18" s="1"/>
  <c r="S37" i="18"/>
  <c r="S41" i="18" s="1"/>
  <c r="S43" i="18" s="1"/>
  <c r="S45" i="18" s="1"/>
  <c r="S47" i="18" s="1"/>
  <c r="R37" i="18"/>
  <c r="R41" i="18" s="1"/>
  <c r="R43" i="18" s="1"/>
  <c r="R45" i="18" s="1"/>
  <c r="R47" i="18" s="1"/>
  <c r="Q37" i="18"/>
  <c r="Q41" i="18" s="1"/>
  <c r="Q43" i="18" s="1"/>
  <c r="Q45" i="18" s="1"/>
  <c r="Q47" i="18" s="1"/>
  <c r="K37" i="18"/>
  <c r="K41" i="18" s="1"/>
  <c r="K43" i="18" s="1"/>
  <c r="K45" i="18" s="1"/>
  <c r="K47" i="18" s="1"/>
  <c r="J37" i="18"/>
  <c r="J41" i="18" s="1"/>
  <c r="J43" i="18" s="1"/>
  <c r="J45" i="18" s="1"/>
  <c r="J47" i="18" s="1"/>
  <c r="I37" i="18"/>
  <c r="I41" i="18" s="1"/>
  <c r="I43" i="18" s="1"/>
  <c r="I45" i="18" s="1"/>
  <c r="I47" i="18" s="1"/>
  <c r="C37" i="18"/>
  <c r="C41" i="18" s="1"/>
  <c r="C43" i="18" s="1"/>
  <c r="C45" i="18" s="1"/>
  <c r="C47" i="18" s="1"/>
  <c r="AA37" i="19"/>
  <c r="AA41" i="19" s="1"/>
  <c r="AA43" i="19" s="1"/>
  <c r="AA45" i="19" s="1"/>
  <c r="AA47" i="19" s="1"/>
  <c r="S37" i="19"/>
  <c r="S41" i="19" s="1"/>
  <c r="S43" i="19" s="1"/>
  <c r="S45" i="19" s="1"/>
  <c r="S47" i="19" s="1"/>
  <c r="R37" i="19"/>
  <c r="R41" i="19" s="1"/>
  <c r="Q37" i="19"/>
  <c r="Q41" i="19" s="1"/>
  <c r="Q43" i="19" s="1"/>
  <c r="Q45" i="19" s="1"/>
  <c r="Q47" i="19" s="1"/>
  <c r="K37" i="19"/>
  <c r="K41" i="19" s="1"/>
  <c r="K43" i="19" s="1"/>
  <c r="K45" i="19" s="1"/>
  <c r="K47" i="19" s="1"/>
  <c r="J37" i="19"/>
  <c r="J41" i="19" s="1"/>
  <c r="J43" i="19" s="1"/>
  <c r="J45" i="19" s="1"/>
  <c r="J47" i="19" s="1"/>
  <c r="C37" i="19"/>
  <c r="C41" i="19" s="1"/>
  <c r="C43" i="19" s="1"/>
  <c r="C45" i="19" s="1"/>
  <c r="C47" i="19" s="1"/>
  <c r="AA37" i="20"/>
  <c r="AA41" i="20" s="1"/>
  <c r="AA43" i="20" s="1"/>
  <c r="AA45" i="20" s="1"/>
  <c r="AA47" i="20" s="1"/>
  <c r="Y37" i="20"/>
  <c r="Y41" i="20" s="1"/>
  <c r="Y43" i="20" s="1"/>
  <c r="Y45" i="20" s="1"/>
  <c r="Y47" i="20" s="1"/>
  <c r="S37" i="20"/>
  <c r="S41" i="20" s="1"/>
  <c r="S43" i="20" s="1"/>
  <c r="S45" i="20" s="1"/>
  <c r="S47" i="20" s="1"/>
  <c r="R37" i="20"/>
  <c r="R41" i="20" s="1"/>
  <c r="R43" i="20" s="1"/>
  <c r="R45" i="20" s="1"/>
  <c r="R47" i="20" s="1"/>
  <c r="K37" i="20"/>
  <c r="K41" i="20" s="1"/>
  <c r="K43" i="20" s="1"/>
  <c r="K45" i="20" s="1"/>
  <c r="K47" i="20" s="1"/>
  <c r="J37" i="20"/>
  <c r="J41" i="20" s="1"/>
  <c r="J43" i="20" s="1"/>
  <c r="J45" i="20" s="1"/>
  <c r="J47" i="20" s="1"/>
  <c r="C37" i="20"/>
  <c r="C41" i="20" s="1"/>
  <c r="C43" i="20" s="1"/>
  <c r="C45" i="20" s="1"/>
  <c r="C47" i="20" s="1"/>
  <c r="AA37" i="1"/>
  <c r="AA41" i="1" s="1"/>
  <c r="AA43" i="1" s="1"/>
  <c r="AA45" i="1" s="1"/>
  <c r="AA47" i="1" s="1"/>
  <c r="S37" i="1"/>
  <c r="S41" i="1" s="1"/>
  <c r="S43" i="1" s="1"/>
  <c r="S45" i="1" s="1"/>
  <c r="S47" i="1" s="1"/>
  <c r="R37" i="1"/>
  <c r="R41" i="1" s="1"/>
  <c r="R43" i="1" s="1"/>
  <c r="R45" i="1" s="1"/>
  <c r="R47" i="1" s="1"/>
  <c r="K37" i="1"/>
  <c r="K41" i="1" s="1"/>
  <c r="K43" i="1" s="1"/>
  <c r="K45" i="1" s="1"/>
  <c r="K47" i="1" s="1"/>
  <c r="J37" i="1"/>
  <c r="J41" i="1" s="1"/>
  <c r="J43" i="1" s="1"/>
  <c r="J45" i="1" s="1"/>
  <c r="J47" i="1" s="1"/>
  <c r="C37" i="1"/>
  <c r="C41" i="1" s="1"/>
  <c r="C43" i="1" s="1"/>
  <c r="C45" i="1" s="1"/>
  <c r="C47" i="1" s="1"/>
  <c r="AA35" i="2"/>
  <c r="Y35" i="2"/>
  <c r="X35" i="2"/>
  <c r="W35" i="2"/>
  <c r="V35" i="2"/>
  <c r="U35" i="2"/>
  <c r="T35" i="2"/>
  <c r="S35" i="2"/>
  <c r="R35" i="2"/>
  <c r="Q35" i="2"/>
  <c r="Q37" i="2" s="1"/>
  <c r="Q41" i="2" s="1"/>
  <c r="Q43" i="2" s="1"/>
  <c r="Q45" i="2" s="1"/>
  <c r="Q47" i="2" s="1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AA37" i="5" s="1"/>
  <c r="AA41" i="5" s="1"/>
  <c r="AA43" i="5" s="1"/>
  <c r="AA45" i="5" s="1"/>
  <c r="AA47" i="5" s="1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X37" i="10" s="1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X37" i="11" s="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X37" i="13" s="1"/>
  <c r="E35" i="13"/>
  <c r="D35" i="13"/>
  <c r="C35" i="13"/>
  <c r="AA35" i="14"/>
  <c r="Y35" i="14"/>
  <c r="Z35" i="14" s="1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Z35" i="17" s="1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Z35" i="18" s="1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R21" i="2"/>
  <c r="Q21" i="2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J21" i="2"/>
  <c r="I21" i="2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AA21" i="3"/>
  <c r="Y21" i="3"/>
  <c r="Y37" i="3" s="1"/>
  <c r="Y41" i="3" s="1"/>
  <c r="Y43" i="3" s="1"/>
  <c r="Y45" i="3" s="1"/>
  <c r="Y4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T21" i="3"/>
  <c r="S21" i="3"/>
  <c r="R21" i="3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K21" i="3"/>
  <c r="J21" i="3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F37" i="3" s="1"/>
  <c r="F41" i="3" s="1"/>
  <c r="F43" i="3" s="1"/>
  <c r="F45" i="3" s="1"/>
  <c r="F47" i="3" s="1"/>
  <c r="E21" i="3"/>
  <c r="E37" i="3" s="1"/>
  <c r="D21" i="3"/>
  <c r="C21" i="3"/>
  <c r="AA21" i="4"/>
  <c r="Y21" i="4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S21" i="4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G21" i="4"/>
  <c r="G37" i="4" s="1"/>
  <c r="G41" i="4" s="1"/>
  <c r="G43" i="4" s="1"/>
  <c r="G45" i="4" s="1"/>
  <c r="G47" i="4" s="1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C21" i="4"/>
  <c r="AA21" i="5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S21" i="5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X37" i="5" s="1"/>
  <c r="E21" i="5"/>
  <c r="E3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X21" i="6"/>
  <c r="Z21" i="6" s="1"/>
  <c r="W21" i="6"/>
  <c r="V21" i="6"/>
  <c r="U21" i="6"/>
  <c r="U37" i="6" s="1"/>
  <c r="U41" i="6" s="1"/>
  <c r="U43" i="6" s="1"/>
  <c r="U45" i="6" s="1"/>
  <c r="U47" i="6" s="1"/>
  <c r="T21" i="6"/>
  <c r="S21" i="6"/>
  <c r="S37" i="6" s="1"/>
  <c r="S41" i="6" s="1"/>
  <c r="S43" i="6" s="1"/>
  <c r="S45" i="6" s="1"/>
  <c r="S47" i="6" s="1"/>
  <c r="R21" i="6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N21" i="6"/>
  <c r="M21" i="6"/>
  <c r="M37" i="6" s="1"/>
  <c r="M41" i="6" s="1"/>
  <c r="M43" i="6" s="1"/>
  <c r="M45" i="6" s="1"/>
  <c r="M47" i="6" s="1"/>
  <c r="L21" i="6"/>
  <c r="K21" i="6"/>
  <c r="K37" i="6" s="1"/>
  <c r="K41" i="6" s="1"/>
  <c r="K43" i="6" s="1"/>
  <c r="K45" i="6" s="1"/>
  <c r="K47" i="6" s="1"/>
  <c r="J21" i="6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F21" i="6"/>
  <c r="E21" i="6"/>
  <c r="E37" i="6" s="1"/>
  <c r="E41" i="6" s="1"/>
  <c r="E43" i="6" s="1"/>
  <c r="E45" i="6" s="1"/>
  <c r="E47" i="6" s="1"/>
  <c r="D21" i="6"/>
  <c r="C21" i="6"/>
  <c r="C37" i="6" s="1"/>
  <c r="C41" i="6" s="1"/>
  <c r="C43" i="6" s="1"/>
  <c r="C45" i="6" s="1"/>
  <c r="C47" i="6" s="1"/>
  <c r="AA21" i="7"/>
  <c r="Y21" i="7"/>
  <c r="Y37" i="7" s="1"/>
  <c r="Y41" i="7" s="1"/>
  <c r="Y43" i="7" s="1"/>
  <c r="Y45" i="7" s="1"/>
  <c r="Y47" i="7" s="1"/>
  <c r="X21" i="7"/>
  <c r="W21" i="7"/>
  <c r="V21" i="7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O21" i="7"/>
  <c r="N21" i="7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G21" i="7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X21" i="8"/>
  <c r="W21" i="8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O21" i="8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H21" i="8"/>
  <c r="G21" i="8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O21" i="9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G21" i="9"/>
  <c r="F21" i="9"/>
  <c r="F37" i="9" s="1"/>
  <c r="F41" i="9" s="1"/>
  <c r="F43" i="9" s="1"/>
  <c r="F45" i="9" s="1"/>
  <c r="F4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Z21" i="10"/>
  <c r="Y21" i="10"/>
  <c r="X21" i="10"/>
  <c r="W21" i="10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P21" i="10"/>
  <c r="O21" i="10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H21" i="10"/>
  <c r="G21" i="10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C21" i="10"/>
  <c r="C37" i="10" s="1"/>
  <c r="AA21" i="11"/>
  <c r="AA37" i="11" s="1"/>
  <c r="AA41" i="11" s="1"/>
  <c r="AA43" i="11" s="1"/>
  <c r="AA45" i="11" s="1"/>
  <c r="AA47" i="11" s="1"/>
  <c r="Z21" i="11"/>
  <c r="Y21" i="11"/>
  <c r="X21" i="11"/>
  <c r="W21" i="1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P21" i="11"/>
  <c r="O21" i="1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H21" i="11"/>
  <c r="G21" i="11"/>
  <c r="F21" i="11"/>
  <c r="F37" i="11" s="1"/>
  <c r="F41" i="11" s="1"/>
  <c r="F43" i="11" s="1"/>
  <c r="F45" i="11" s="1"/>
  <c r="F47" i="11" s="1"/>
  <c r="E21" i="11"/>
  <c r="E37" i="11" s="1"/>
  <c r="D21" i="1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S21" i="12"/>
  <c r="S37" i="12" s="1"/>
  <c r="S41" i="12" s="1"/>
  <c r="S43" i="12" s="1"/>
  <c r="S45" i="12" s="1"/>
  <c r="S47" i="12" s="1"/>
  <c r="R21" i="12"/>
  <c r="Q21" i="12"/>
  <c r="P21" i="12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K21" i="12"/>
  <c r="K37" i="12" s="1"/>
  <c r="K41" i="12" s="1"/>
  <c r="K43" i="12" s="1"/>
  <c r="K45" i="12" s="1"/>
  <c r="K47" i="12" s="1"/>
  <c r="J21" i="12"/>
  <c r="I21" i="12"/>
  <c r="H21" i="12"/>
  <c r="G21" i="12"/>
  <c r="G37" i="12" s="1"/>
  <c r="G41" i="12" s="1"/>
  <c r="G43" i="12" s="1"/>
  <c r="G45" i="12" s="1"/>
  <c r="G47" i="12" s="1"/>
  <c r="F21" i="12"/>
  <c r="F37" i="12" s="1"/>
  <c r="F41" i="12" s="1"/>
  <c r="F43" i="12" s="1"/>
  <c r="F45" i="12" s="1"/>
  <c r="F47" i="12" s="1"/>
  <c r="E21" i="12"/>
  <c r="E37" i="12" s="1"/>
  <c r="E41" i="12" s="1"/>
  <c r="E43" i="12" s="1"/>
  <c r="E45" i="12" s="1"/>
  <c r="E47" i="12" s="1"/>
  <c r="D21" i="12"/>
  <c r="C21" i="12"/>
  <c r="C37" i="12" s="1"/>
  <c r="C41" i="12" s="1"/>
  <c r="C43" i="12" s="1"/>
  <c r="C45" i="12" s="1"/>
  <c r="C47" i="12" s="1"/>
  <c r="AA21" i="13"/>
  <c r="Y21" i="13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Q21" i="13"/>
  <c r="P21" i="13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I21" i="13"/>
  <c r="H21" i="13"/>
  <c r="G21" i="13"/>
  <c r="G37" i="13" s="1"/>
  <c r="G41" i="13" s="1"/>
  <c r="G43" i="13" s="1"/>
  <c r="G45" i="13" s="1"/>
  <c r="G47" i="13" s="1"/>
  <c r="F21" i="13"/>
  <c r="F37" i="13" s="1"/>
  <c r="F41" i="13" s="1"/>
  <c r="F43" i="13" s="1"/>
  <c r="F45" i="13" s="1"/>
  <c r="F4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Y21" i="14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Q21" i="14"/>
  <c r="P21" i="14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I21" i="14"/>
  <c r="H21" i="14"/>
  <c r="G21" i="14"/>
  <c r="G37" i="14" s="1"/>
  <c r="G41" i="14" s="1"/>
  <c r="G43" i="14" s="1"/>
  <c r="G45" i="14" s="1"/>
  <c r="G47" i="14" s="1"/>
  <c r="F21" i="14"/>
  <c r="F37" i="14" s="1"/>
  <c r="F41" i="14" s="1"/>
  <c r="F43" i="14" s="1"/>
  <c r="F45" i="14" s="1"/>
  <c r="F4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Y21" i="15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Q21" i="15"/>
  <c r="P21" i="15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I21" i="15"/>
  <c r="H21" i="15"/>
  <c r="G21" i="15"/>
  <c r="G37" i="15" s="1"/>
  <c r="G41" i="15" s="1"/>
  <c r="G43" i="15" s="1"/>
  <c r="G45" i="15" s="1"/>
  <c r="G47" i="15" s="1"/>
  <c r="F21" i="15"/>
  <c r="F37" i="15" s="1"/>
  <c r="F41" i="15" s="1"/>
  <c r="F43" i="15" s="1"/>
  <c r="F45" i="15" s="1"/>
  <c r="F4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Y21" i="16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Q21" i="16"/>
  <c r="P21" i="16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I21" i="16"/>
  <c r="H21" i="16"/>
  <c r="G21" i="16"/>
  <c r="G37" i="16" s="1"/>
  <c r="G41" i="16" s="1"/>
  <c r="G43" i="16" s="1"/>
  <c r="G45" i="16" s="1"/>
  <c r="G47" i="16" s="1"/>
  <c r="F21" i="16"/>
  <c r="F37" i="16" s="1"/>
  <c r="F41" i="16" s="1"/>
  <c r="F43" i="16" s="1"/>
  <c r="F45" i="16" s="1"/>
  <c r="F4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Y21" i="17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Q21" i="17"/>
  <c r="P21" i="17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I21" i="17"/>
  <c r="H21" i="17"/>
  <c r="G21" i="17"/>
  <c r="G37" i="17" s="1"/>
  <c r="G41" i="17" s="1"/>
  <c r="G43" i="17" s="1"/>
  <c r="G45" i="17" s="1"/>
  <c r="G47" i="17" s="1"/>
  <c r="F21" i="17"/>
  <c r="F37" i="17" s="1"/>
  <c r="F41" i="17" s="1"/>
  <c r="F43" i="17" s="1"/>
  <c r="F45" i="17" s="1"/>
  <c r="F4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Y21" i="18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R21" i="18"/>
  <c r="Q21" i="18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J21" i="18"/>
  <c r="I21" i="18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AA21" i="19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R21" i="19"/>
  <c r="Q21" i="19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J21" i="19"/>
  <c r="I21" i="19"/>
  <c r="I37" i="19" s="1"/>
  <c r="I41" i="19" s="1"/>
  <c r="I43" i="19" s="1"/>
  <c r="I45" i="19" s="1"/>
  <c r="I47" i="19" s="1"/>
  <c r="H21" i="19"/>
  <c r="H37" i="19" s="1"/>
  <c r="G21" i="19"/>
  <c r="G37" i="19" s="1"/>
  <c r="G41" i="19" s="1"/>
  <c r="G43" i="19" s="1"/>
  <c r="G45" i="19" s="1"/>
  <c r="G47" i="19" s="1"/>
  <c r="F21" i="19"/>
  <c r="X3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AA21" i="20"/>
  <c r="Y21" i="20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R21" i="20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J21" i="20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AA21" i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R21" i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J21" i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Z37" i="13" l="1"/>
  <c r="X41" i="13"/>
  <c r="Z37" i="11"/>
  <c r="X41" i="11"/>
  <c r="Z37" i="10"/>
  <c r="X41" i="10"/>
  <c r="Z37" i="20"/>
  <c r="X41" i="20"/>
  <c r="D37" i="6"/>
  <c r="D41" i="6" s="1"/>
  <c r="D43" i="6" s="1"/>
  <c r="D45" i="6" s="1"/>
  <c r="D47" i="6" s="1"/>
  <c r="L37" i="6"/>
  <c r="L41" i="6" s="1"/>
  <c r="L43" i="6" s="1"/>
  <c r="L45" i="6" s="1"/>
  <c r="L47" i="6" s="1"/>
  <c r="T37" i="6"/>
  <c r="T41" i="6" s="1"/>
  <c r="T43" i="6" s="1"/>
  <c r="T45" i="6" s="1"/>
  <c r="T47" i="6" s="1"/>
  <c r="Y45" i="14"/>
  <c r="Y47" i="14" s="1"/>
  <c r="Z37" i="7"/>
  <c r="X41" i="7"/>
  <c r="X37" i="4"/>
  <c r="X37" i="18"/>
  <c r="F37" i="18"/>
  <c r="F41" i="18" s="1"/>
  <c r="F43" i="18" s="1"/>
  <c r="F45" i="18" s="1"/>
  <c r="F47" i="18" s="1"/>
  <c r="Z37" i="6"/>
  <c r="X41" i="6"/>
  <c r="Z41" i="12"/>
  <c r="X43" i="12"/>
  <c r="Z37" i="5"/>
  <c r="X41" i="5"/>
  <c r="F37" i="2"/>
  <c r="F41" i="2" s="1"/>
  <c r="F43" i="2" s="1"/>
  <c r="F45" i="2" s="1"/>
  <c r="F47" i="2" s="1"/>
  <c r="X37" i="2"/>
  <c r="Y47" i="18"/>
  <c r="Z37" i="12"/>
  <c r="X37" i="14"/>
  <c r="X37" i="17"/>
  <c r="D37" i="12"/>
  <c r="D41" i="12" s="1"/>
  <c r="D43" i="12" s="1"/>
  <c r="D45" i="12" s="1"/>
  <c r="D47" i="12" s="1"/>
  <c r="L37" i="12"/>
  <c r="L41" i="12" s="1"/>
  <c r="L43" i="12" s="1"/>
  <c r="L45" i="12" s="1"/>
  <c r="L47" i="12" s="1"/>
  <c r="T37" i="12"/>
  <c r="T41" i="12" s="1"/>
  <c r="T43" i="12" s="1"/>
  <c r="T45" i="12" s="1"/>
  <c r="T47" i="12" s="1"/>
  <c r="D37" i="11"/>
  <c r="D41" i="11" s="1"/>
  <c r="D43" i="11" s="1"/>
  <c r="D45" i="11" s="1"/>
  <c r="D47" i="11" s="1"/>
  <c r="L37" i="11"/>
  <c r="L41" i="11" s="1"/>
  <c r="L43" i="11" s="1"/>
  <c r="L45" i="11" s="1"/>
  <c r="L47" i="11" s="1"/>
  <c r="T37" i="11"/>
  <c r="T41" i="11" s="1"/>
  <c r="T43" i="11" s="1"/>
  <c r="T45" i="11" s="1"/>
  <c r="T47" i="11" s="1"/>
  <c r="Z21" i="7"/>
  <c r="Y45" i="6"/>
  <c r="Y47" i="6" s="1"/>
  <c r="X37" i="16"/>
  <c r="Y45" i="10"/>
  <c r="Z37" i="9"/>
  <c r="X41" i="9"/>
  <c r="X37" i="3"/>
  <c r="Z37" i="1"/>
  <c r="X41" i="1"/>
  <c r="Z37" i="19"/>
  <c r="X41" i="19"/>
  <c r="D37" i="10"/>
  <c r="D41" i="10" s="1"/>
  <c r="D43" i="10" s="1"/>
  <c r="D45" i="10" s="1"/>
  <c r="D47" i="10" s="1"/>
  <c r="L37" i="10"/>
  <c r="L41" i="10" s="1"/>
  <c r="L43" i="10" s="1"/>
  <c r="L45" i="10" s="1"/>
  <c r="L47" i="10" s="1"/>
  <c r="T37" i="10"/>
  <c r="T41" i="10" s="1"/>
  <c r="T43" i="10" s="1"/>
  <c r="T45" i="10" s="1"/>
  <c r="T47" i="10" s="1"/>
  <c r="AA37" i="7"/>
  <c r="AA41" i="7" s="1"/>
  <c r="AA43" i="7" s="1"/>
  <c r="AA45" i="7" s="1"/>
  <c r="AA47" i="7" s="1"/>
  <c r="J37" i="6"/>
  <c r="J41" i="6" s="1"/>
  <c r="J43" i="6" s="1"/>
  <c r="J45" i="6" s="1"/>
  <c r="J47" i="6" s="1"/>
  <c r="R37" i="6"/>
  <c r="R41" i="6" s="1"/>
  <c r="R43" i="6" s="1"/>
  <c r="R45" i="6" s="1"/>
  <c r="R47" i="6" s="1"/>
  <c r="I37" i="2"/>
  <c r="I41" i="2" s="1"/>
  <c r="I43" i="2" s="1"/>
  <c r="I45" i="2" s="1"/>
  <c r="I47" i="2" s="1"/>
  <c r="Y37" i="2"/>
  <c r="Y41" i="2" s="1"/>
  <c r="Y43" i="2" s="1"/>
  <c r="Y45" i="2" s="1"/>
  <c r="Y47" i="2" s="1"/>
  <c r="X37" i="15"/>
  <c r="X41" i="8"/>
  <c r="Z37" i="8"/>
  <c r="AA37" i="4"/>
  <c r="AA41" i="4" s="1"/>
  <c r="AA43" i="4" s="1"/>
  <c r="AA45" i="4" s="1"/>
  <c r="AA47" i="4" s="1"/>
  <c r="J37" i="3"/>
  <c r="J41" i="3" s="1"/>
  <c r="J43" i="3" s="1"/>
  <c r="J45" i="3" s="1"/>
  <c r="J47" i="3" s="1"/>
  <c r="R37" i="3"/>
  <c r="R41" i="3" s="1"/>
  <c r="R43" i="3" s="1"/>
  <c r="R45" i="3" s="1"/>
  <c r="R47" i="3" s="1"/>
  <c r="K37" i="5"/>
  <c r="K41" i="5" s="1"/>
  <c r="K43" i="5" s="1"/>
  <c r="K45" i="5" s="1"/>
  <c r="K47" i="5" s="1"/>
  <c r="S37" i="5"/>
  <c r="S41" i="5" s="1"/>
  <c r="S43" i="5" s="1"/>
  <c r="S45" i="5" s="1"/>
  <c r="S47" i="5" s="1"/>
  <c r="C37" i="4"/>
  <c r="C41" i="4" s="1"/>
  <c r="C43" i="4" s="1"/>
  <c r="C45" i="4" s="1"/>
  <c r="C47" i="4" s="1"/>
  <c r="K37" i="4"/>
  <c r="K41" i="4" s="1"/>
  <c r="K43" i="4" s="1"/>
  <c r="K45" i="4" s="1"/>
  <c r="K47" i="4" s="1"/>
  <c r="S37" i="4"/>
  <c r="S41" i="4" s="1"/>
  <c r="S43" i="4" s="1"/>
  <c r="S45" i="4" s="1"/>
  <c r="S47" i="4" s="1"/>
  <c r="C37" i="3"/>
  <c r="C41" i="3" s="1"/>
  <c r="C43" i="3" s="1"/>
  <c r="C45" i="3" s="1"/>
  <c r="C47" i="3" s="1"/>
  <c r="K37" i="3"/>
  <c r="K41" i="3" s="1"/>
  <c r="K43" i="3" s="1"/>
  <c r="K45" i="3" s="1"/>
  <c r="K47" i="3" s="1"/>
  <c r="S37" i="3"/>
  <c r="S41" i="3" s="1"/>
  <c r="S43" i="3" s="1"/>
  <c r="S45" i="3" s="1"/>
  <c r="S47" i="3" s="1"/>
  <c r="AA37" i="3"/>
  <c r="AA41" i="3" s="1"/>
  <c r="AA43" i="3" s="1"/>
  <c r="AA45" i="3" s="1"/>
  <c r="AA47" i="3" s="1"/>
  <c r="J37" i="2"/>
  <c r="J41" i="2" s="1"/>
  <c r="J43" i="2" s="1"/>
  <c r="J45" i="2" s="1"/>
  <c r="J47" i="2" s="1"/>
  <c r="R37" i="2"/>
  <c r="R41" i="2" s="1"/>
  <c r="R43" i="2" s="1"/>
  <c r="R45" i="2" s="1"/>
  <c r="R47" i="2" s="1"/>
  <c r="L37" i="5"/>
  <c r="L41" i="5" s="1"/>
  <c r="L43" i="5" s="1"/>
  <c r="L45" i="5" s="1"/>
  <c r="L47" i="5" s="1"/>
  <c r="T37" i="5"/>
  <c r="T41" i="5" s="1"/>
  <c r="T43" i="5" s="1"/>
  <c r="T45" i="5" s="1"/>
  <c r="T47" i="5" s="1"/>
  <c r="D37" i="4"/>
  <c r="D41" i="4" s="1"/>
  <c r="D43" i="4" s="1"/>
  <c r="D45" i="4" s="1"/>
  <c r="D47" i="4" s="1"/>
  <c r="L37" i="4"/>
  <c r="L41" i="4" s="1"/>
  <c r="L43" i="4" s="1"/>
  <c r="L45" i="4" s="1"/>
  <c r="L47" i="4" s="1"/>
  <c r="T37" i="4"/>
  <c r="T41" i="4" s="1"/>
  <c r="T43" i="4" s="1"/>
  <c r="T45" i="4" s="1"/>
  <c r="T47" i="4" s="1"/>
  <c r="D37" i="3"/>
  <c r="D41" i="3" s="1"/>
  <c r="D43" i="3" s="1"/>
  <c r="D45" i="3" s="1"/>
  <c r="D47" i="3" s="1"/>
  <c r="L37" i="3"/>
  <c r="L41" i="3" s="1"/>
  <c r="L43" i="3" s="1"/>
  <c r="L45" i="3" s="1"/>
  <c r="L47" i="3" s="1"/>
  <c r="T37" i="3"/>
  <c r="T41" i="3" s="1"/>
  <c r="T43" i="3" s="1"/>
  <c r="T45" i="3" s="1"/>
  <c r="T47" i="3" s="1"/>
  <c r="C37" i="2"/>
  <c r="C41" i="2" s="1"/>
  <c r="C43" i="2" s="1"/>
  <c r="C45" i="2" s="1"/>
  <c r="C47" i="2" s="1"/>
  <c r="K37" i="2"/>
  <c r="K41" i="2" s="1"/>
  <c r="K43" i="2" s="1"/>
  <c r="K45" i="2" s="1"/>
  <c r="K47" i="2" s="1"/>
  <c r="S37" i="2"/>
  <c r="S41" i="2" s="1"/>
  <c r="S43" i="2" s="1"/>
  <c r="S45" i="2" s="1"/>
  <c r="S47" i="2" s="1"/>
  <c r="AA37" i="2"/>
  <c r="AA41" i="2" s="1"/>
  <c r="AA43" i="2" s="1"/>
  <c r="AA45" i="2" s="1"/>
  <c r="AA47" i="2" s="1"/>
  <c r="F37" i="1"/>
  <c r="F41" i="1" s="1"/>
  <c r="F43" i="1" s="1"/>
  <c r="F45" i="1" s="1"/>
  <c r="F47" i="1" s="1"/>
  <c r="F37" i="20"/>
  <c r="F41" i="20" s="1"/>
  <c r="F43" i="20" s="1"/>
  <c r="F45" i="20" s="1"/>
  <c r="F47" i="20" s="1"/>
  <c r="F37" i="19"/>
  <c r="F41" i="19" s="1"/>
  <c r="F43" i="19" s="1"/>
  <c r="F45" i="19" s="1"/>
  <c r="F47" i="19" s="1"/>
  <c r="Z21" i="9"/>
  <c r="Z21" i="8"/>
  <c r="Z35" i="2"/>
  <c r="Z41" i="5" l="1"/>
  <c r="X43" i="5"/>
  <c r="X41" i="4"/>
  <c r="Z37" i="4"/>
  <c r="Z41" i="20"/>
  <c r="X43" i="20"/>
  <c r="Z37" i="17"/>
  <c r="X41" i="17"/>
  <c r="Z41" i="7"/>
  <c r="X43" i="7"/>
  <c r="Z43" i="12"/>
  <c r="X45" i="12"/>
  <c r="Z41" i="9"/>
  <c r="X43" i="9"/>
  <c r="Z41" i="8"/>
  <c r="X43" i="8"/>
  <c r="Z41" i="6"/>
  <c r="X43" i="6"/>
  <c r="Z41" i="11"/>
  <c r="X43" i="11"/>
  <c r="Z41" i="1"/>
  <c r="X43" i="1"/>
  <c r="Z37" i="3"/>
  <c r="X41" i="3"/>
  <c r="X43" i="10"/>
  <c r="Z41" i="10"/>
  <c r="Z37" i="15"/>
  <c r="X41" i="15"/>
  <c r="Y47" i="10"/>
  <c r="Z37" i="14"/>
  <c r="X41" i="14"/>
  <c r="X43" i="19"/>
  <c r="Z41" i="19"/>
  <c r="Z37" i="2"/>
  <c r="X41" i="2"/>
  <c r="Z41" i="13"/>
  <c r="X43" i="13"/>
  <c r="Z37" i="16"/>
  <c r="X41" i="16"/>
  <c r="X41" i="18"/>
  <c r="Z37" i="18"/>
  <c r="X43" i="3" l="1"/>
  <c r="Z41" i="3"/>
  <c r="Z43" i="8"/>
  <c r="X45" i="8"/>
  <c r="Z43" i="9"/>
  <c r="X45" i="9"/>
  <c r="Z41" i="15"/>
  <c r="X43" i="15"/>
  <c r="X45" i="11"/>
  <c r="Z43" i="11"/>
  <c r="Z45" i="12"/>
  <c r="X47" i="12"/>
  <c r="Z47" i="12" s="1"/>
  <c r="Z41" i="14"/>
  <c r="X43" i="14"/>
  <c r="Z43" i="20"/>
  <c r="X45" i="20"/>
  <c r="Z41" i="2"/>
  <c r="X43" i="2"/>
  <c r="Z41" i="4"/>
  <c r="X43" i="4"/>
  <c r="Z41" i="16"/>
  <c r="X43" i="16"/>
  <c r="Z43" i="13"/>
  <c r="X45" i="13"/>
  <c r="X45" i="6"/>
  <c r="Z43" i="6"/>
  <c r="X45" i="7"/>
  <c r="Z43" i="7"/>
  <c r="Z43" i="5"/>
  <c r="X45" i="5"/>
  <c r="Z41" i="17"/>
  <c r="X43" i="17"/>
  <c r="Z43" i="1"/>
  <c r="X45" i="1"/>
  <c r="X43" i="18"/>
  <c r="Z41" i="18"/>
  <c r="X45" i="19"/>
  <c r="Z43" i="19"/>
  <c r="X45" i="10"/>
  <c r="Z43" i="10"/>
  <c r="Z43" i="17" l="1"/>
  <c r="X45" i="17"/>
  <c r="Z43" i="16"/>
  <c r="X45" i="16"/>
  <c r="X45" i="14"/>
  <c r="Z43" i="14"/>
  <c r="Z45" i="9"/>
  <c r="X47" i="9"/>
  <c r="Z47" i="9" s="1"/>
  <c r="Z45" i="13"/>
  <c r="X47" i="13"/>
  <c r="Z47" i="13" s="1"/>
  <c r="Z45" i="5"/>
  <c r="X47" i="5"/>
  <c r="Z47" i="5" s="1"/>
  <c r="Z43" i="4"/>
  <c r="X45" i="4"/>
  <c r="Z45" i="8"/>
  <c r="X47" i="8"/>
  <c r="Z47" i="8" s="1"/>
  <c r="X45" i="15"/>
  <c r="Z43" i="15"/>
  <c r="X45" i="18"/>
  <c r="Z43" i="18"/>
  <c r="Z45" i="7"/>
  <c r="X47" i="7"/>
  <c r="Z47" i="7" s="1"/>
  <c r="Z45" i="20"/>
  <c r="X47" i="20"/>
  <c r="Z47" i="20" s="1"/>
  <c r="X47" i="10"/>
  <c r="Z47" i="10" s="1"/>
  <c r="Z45" i="10"/>
  <c r="Z45" i="1"/>
  <c r="X47" i="1"/>
  <c r="Z47" i="1" s="1"/>
  <c r="Z43" i="2"/>
  <c r="X45" i="2"/>
  <c r="X47" i="19"/>
  <c r="Z47" i="19" s="1"/>
  <c r="Z45" i="19"/>
  <c r="Z45" i="6"/>
  <c r="X47" i="6"/>
  <c r="Z47" i="6" s="1"/>
  <c r="Z45" i="11"/>
  <c r="X47" i="11"/>
  <c r="Z47" i="11" s="1"/>
  <c r="X45" i="3"/>
  <c r="Z43" i="3"/>
  <c r="Z45" i="4" l="1"/>
  <c r="X47" i="4"/>
  <c r="Z47" i="4" s="1"/>
  <c r="X47" i="14"/>
  <c r="Z47" i="14" s="1"/>
  <c r="Z45" i="14"/>
  <c r="Z45" i="2"/>
  <c r="X47" i="2"/>
  <c r="Z47" i="2" s="1"/>
  <c r="Z45" i="16"/>
  <c r="X47" i="16"/>
  <c r="Z47" i="16" s="1"/>
  <c r="X47" i="18"/>
  <c r="Z47" i="18" s="1"/>
  <c r="Z45" i="18"/>
  <c r="Z45" i="3"/>
  <c r="X47" i="3"/>
  <c r="Z47" i="3" s="1"/>
  <c r="Z45" i="17"/>
  <c r="X47" i="17"/>
  <c r="Z47" i="17" s="1"/>
  <c r="X47" i="15"/>
  <c r="Z47" i="15" s="1"/>
  <c r="Z45" i="15"/>
</calcChain>
</file>

<file path=xl/sharedStrings.xml><?xml version="1.0" encoding="utf-8"?>
<sst xmlns="http://schemas.openxmlformats.org/spreadsheetml/2006/main" count="2380" uniqueCount="92">
  <si>
    <t>Free State: Matjhabeng (FS184) - Table C4 Quarterly Budgeted Financial Performance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</si>
  <si>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</si>
  <si>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</si>
  <si>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</si>
  <si>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</si>
  <si>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</si>
  <si>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</si>
  <si>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</si>
  <si>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</si>
  <si>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</si>
  <si>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</si>
  <si>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</si>
  <si>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</si>
  <si>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</si>
  <si>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</si>
  <si>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</si>
  <si>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</si>
  <si>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</si>
  <si>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</si>
  <si>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</si>
  <si>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</si>
  <si>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</si>
  <si>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</si>
  <si>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</si>
  <si>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</si>
  <si>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</si>
  <si>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</si>
  <si>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</si>
  <si>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</si>
  <si>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</si>
  <si>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</si>
  <si>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</si>
  <si>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</si>
  <si>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</si>
  <si>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</si>
  <si>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</si>
  <si>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</si>
  <si>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</si>
  <si>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</si>
  <si>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</si>
  <si>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</si>
  <si>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</si>
  <si>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</si>
  <si>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</si>
  <si>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</si>
  <si>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</si>
  <si>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</si>
  <si>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</si>
  <si>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</si>
  <si>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</si>
  <si>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</si>
  <si>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</si>
  <si>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</si>
  <si>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</si>
  <si>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</si>
  <si>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</si>
  <si>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</si>
  <si>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</si>
  <si>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</si>
  <si>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</si>
  <si>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</si>
  <si>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</si>
  <si>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</si>
  <si>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</si>
  <si>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</si>
  <si>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</si>
  <si>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</si>
  <si>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</si>
  <si>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</si>
  <si>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</si>
  <si>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</si>
  <si>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</si>
  <si>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Gauteng: Emfuleni (GT421) - Table C4 Quarterly Budgeted Financial Performance ( Waste water management                             ) for 2nd Quarter ended 31 December 2021 (Figures Finalised as at 2022/01/29)</t>
  </si>
  <si>
    <t>Gauteng: Mogale City (GT481) - Table C4 Quarterly Budgeted Financial Performance ( Waste water management                             ) for 2nd Quarter ended 31 December 2021 (Figures Finalised as at 2022/01/29)</t>
  </si>
  <si>
    <t>Kwazulu-Natal: Msunduzi (KZN225) - Table C4 Quarterly Budgeted Financial Performance ( Waste water management                             ) for 2nd Quarter ended 31 December 2021 (Figures Finalised as at 2022/01/29)</t>
  </si>
  <si>
    <t>Kwazulu-Natal: Newcastle (KZN252) - Table C4 Quarterly Budgeted Financial Performance ( Waste water management                             ) for 2nd Quarter ended 31 December 2021 (Figures Finalised as at 2022/01/29)</t>
  </si>
  <si>
    <t>Kwazulu-Natal: uMhlathuze (KZN282) - Table C4 Quarterly Budgeted Financial Performance ( Waste water management                             ) for 2nd Quarter ended 31 December 2021 (Figures Finalised as at 2022/01/29)</t>
  </si>
  <si>
    <t>Limpopo: Polokwane (LIM354) - Table C4 Quarterly Budgeted Financial Performance ( Waste water management                             ) for 2nd Quarter ended 31 December 2021 (Figures Finalised as at 2022/01/29)</t>
  </si>
  <si>
    <t>Mpumalanga: Govan Mbeki (MP307) - Table C4 Quarterly Budgeted Financial Performance ( Waste water management                             ) for 2nd Quarter ended 31 December 2021 (Figures Finalised as at 2022/01/29)</t>
  </si>
  <si>
    <t>Mpumalanga: Emalahleni (MP) (MP312) - Table C4 Quarterly Budgeted Financial Performance ( Waste water management                             ) for 2nd Quarter ended 31 December 2021 (Figures Finalised as at 2022/01/29)</t>
  </si>
  <si>
    <t>Mpumalanga: Steve Tshwete (MP313) - Table C4 Quarterly Budgeted Financial Performance ( Waste water management                             ) for 2nd Quarter ended 31 December 2021 (Figures Finalised as at 2022/01/29)</t>
  </si>
  <si>
    <t>Mpumalanga: City of Mbombela (MP326) - Table C4 Quarterly Budgeted Financial Performance ( Waste water management                             ) for 2nd Quarter ended 31 December 2021 (Figures Finalised as at 2022/01/29)</t>
  </si>
  <si>
    <t>Northern Cape: Sol Plaatje (NC091) - Table C4 Quarterly Budgeted Financial Performance ( Waste water management                             ) for 2nd Quarter ended 31 December 2021 (Figures Finalised as at 2022/01/29)</t>
  </si>
  <si>
    <t>North West: Madibeng (NW372) - Table C4 Quarterly Budgeted Financial Performance ( Waste water management                             ) for 2nd Quarter ended 31 December 2021 (Figures Finalised as at 2022/01/29)</t>
  </si>
  <si>
    <t>North West: Rustenburg (NW373) - Table C4 Quarterly Budgeted Financial Performance ( Waste water management                             ) for 2nd Quarter ended 31 December 2021 (Figures Finalised as at 2022/01/29)</t>
  </si>
  <si>
    <t>North West: City of Matlosana (NW403) - Table C4 Quarterly Budgeted Financial Performance ( Waste water management                             ) for 2nd Quarter ended 31 December 2021 (Figures Finalised as at 2022/01/29)</t>
  </si>
  <si>
    <t>North West: J B Marks (NW405) - Table C4 Quarterly Budgeted Financial Performance ( Waste water management                             ) for 2nd Quarter ended 31 December 2021 (Figures Finalised as at 2022/01/29)</t>
  </si>
  <si>
    <t>Western Cape: Drakenstein (WC023) - Table C4 Quarterly Budgeted Financial Performance ( Waste water management                             ) for 2nd Quarter ended 31 December 2021 (Figures Finalised as at 2022/01/29)</t>
  </si>
  <si>
    <t>Western Cape: Stellenbosch (WC024) - Table C4 Quarterly Budgeted Financial Performance ( Waste water management                             ) for 2nd Quarter ended 31 December 2021 (Figures Finalised as at 2022/01/29)</t>
  </si>
  <si>
    <t>Western Cape: George (WC044) - Table C4 Quarterly Budgeted Financial Performance ( Waste water management                             ) for 2nd Quarter ended 31 December 2021 (Figures Finalised as at 2022/01/29)</t>
  </si>
  <si>
    <t>Summary - Table C4 Quarterly Budgeted Financial Performance ( Waste water management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</si>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</sst>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-8539043</v>
      </c>
      <c r="D6" s="6"/>
      <c r="E6" s="7">
        <v>-375143</v>
      </c>
      <c r="F6" s="8">
        <v>-375143</v>
      </c>
      <c r="G6" s="8">
        <v>-836070</v>
      </c>
      <c r="H6" s="8">
        <v>-915043</v>
      </c>
      <c r="I6" s="8">
        <v>-936721</v>
      </c>
      <c r="J6" s="8">
        <v>-2687834</v>
      </c>
      <c r="K6" s="8">
        <v>-641724</v>
      </c>
      <c r="L6" s="8">
        <v>-832690</v>
      </c>
      <c r="M6" s="8">
        <v>-1141813</v>
      </c>
      <c r="N6" s="8">
        <v>-2616227</v>
      </c>
      <c r="O6" s="8"/>
      <c r="P6" s="8"/>
      <c r="Q6" s="8"/>
      <c r="R6" s="8"/>
      <c r="S6" s="8"/>
      <c r="T6" s="8"/>
      <c r="U6" s="8"/>
      <c r="V6" s="8"/>
      <c r="W6" s="8">
        <v>-5304061</v>
      </c>
      <c r="X6" s="8">
        <v>-177533</v>
      </c>
      <c r="Y6" s="8">
        <v>-5126528</v>
      </c>
      <c r="Z6" s="2">
        <v>2887.6479302439543</v>
      </c>
      <c r="AA6" s="6">
        <v>-375143</v>
      </c>
    </row>
    <row r="7" spans="1:27" ht="13.5" x14ac:dyDescent="0.25">
      <c r="A7" s="25" t="s">
        <v>35</v>
      </c>
      <c r="B7" s="24" t="s">
        <v>32</v>
      </c>
      <c r="C7" s="6">
        <v>3074782</v>
      </c>
      <c r="D7" s="6"/>
      <c r="E7" s="7">
        <v>-193828</v>
      </c>
      <c r="F7" s="8">
        <v>-193828</v>
      </c>
      <c r="G7" s="8">
        <v>110781</v>
      </c>
      <c r="H7" s="8">
        <v>-107464</v>
      </c>
      <c r="I7" s="8">
        <v>-108444</v>
      </c>
      <c r="J7" s="8">
        <v>-105127</v>
      </c>
      <c r="K7" s="8">
        <v>-108314</v>
      </c>
      <c r="L7" s="8">
        <v>-108392</v>
      </c>
      <c r="M7" s="8">
        <v>-108314</v>
      </c>
      <c r="N7" s="8">
        <v>-325020</v>
      </c>
      <c r="O7" s="8"/>
      <c r="P7" s="8"/>
      <c r="Q7" s="8"/>
      <c r="R7" s="8"/>
      <c r="S7" s="8"/>
      <c r="T7" s="8"/>
      <c r="U7" s="8"/>
      <c r="V7" s="8"/>
      <c r="W7" s="8">
        <v>-430147</v>
      </c>
      <c r="X7" s="8">
        <v>-96912</v>
      </c>
      <c r="Y7" s="8">
        <v>-333235</v>
      </c>
      <c r="Z7" s="2">
        <v>343.85318639590554</v>
      </c>
      <c r="AA7" s="6">
        <v>-193828</v>
      </c>
    </row>
    <row r="8" spans="1:27" ht="13.5" x14ac:dyDescent="0.25">
      <c r="A8" s="25" t="s">
        <v>36</v>
      </c>
      <c r="B8" s="24" t="s">
        <v>32</v>
      </c>
      <c r="C8" s="6">
        <v>2523684754</v>
      </c>
      <c r="D8" s="6"/>
      <c r="E8" s="7">
        <v>2765843383</v>
      </c>
      <c r="F8" s="8">
        <v>2765843383</v>
      </c>
      <c r="G8" s="8">
        <v>213360133</v>
      </c>
      <c r="H8" s="8">
        <v>233368477</v>
      </c>
      <c r="I8" s="8">
        <v>228737526</v>
      </c>
      <c r="J8" s="8">
        <v>675466136</v>
      </c>
      <c r="K8" s="8">
        <v>178635152</v>
      </c>
      <c r="L8" s="8">
        <v>217798232</v>
      </c>
      <c r="M8" s="8">
        <v>369957263</v>
      </c>
      <c r="N8" s="8">
        <v>766390647</v>
      </c>
      <c r="O8" s="8"/>
      <c r="P8" s="8"/>
      <c r="Q8" s="8"/>
      <c r="R8" s="8"/>
      <c r="S8" s="8"/>
      <c r="T8" s="8"/>
      <c r="U8" s="8"/>
      <c r="V8" s="8"/>
      <c r="W8" s="8">
        <v>1441856783</v>
      </c>
      <c r="X8" s="8">
        <v>1371647442</v>
      </c>
      <c r="Y8" s="8">
        <v>70209341</v>
      </c>
      <c r="Z8" s="2">
        <v>5.1186142189444626</v>
      </c>
      <c r="AA8" s="6">
        <v>2765843383</v>
      </c>
    </row>
    <row r="9" spans="1:27" ht="13.5" x14ac:dyDescent="0.25">
      <c r="A9" s="25" t="s">
        <v>37</v>
      </c>
      <c r="B9" s="24" t="s">
        <v>32</v>
      </c>
      <c r="C9" s="6">
        <v>-110184</v>
      </c>
      <c r="D9" s="6"/>
      <c r="E9" s="7">
        <v>-68833</v>
      </c>
      <c r="F9" s="8">
        <v>-68833</v>
      </c>
      <c r="G9" s="8">
        <v>-9536</v>
      </c>
      <c r="H9" s="8">
        <v>-9536</v>
      </c>
      <c r="I9" s="8">
        <v>-9536</v>
      </c>
      <c r="J9" s="8">
        <v>-28608</v>
      </c>
      <c r="K9" s="8">
        <v>-9536</v>
      </c>
      <c r="L9" s="8">
        <v>-9536</v>
      </c>
      <c r="M9" s="8">
        <v>72180</v>
      </c>
      <c r="N9" s="8">
        <v>53108</v>
      </c>
      <c r="O9" s="8"/>
      <c r="P9" s="8"/>
      <c r="Q9" s="8"/>
      <c r="R9" s="8"/>
      <c r="S9" s="8"/>
      <c r="T9" s="8"/>
      <c r="U9" s="8"/>
      <c r="V9" s="8"/>
      <c r="W9" s="8">
        <v>24500</v>
      </c>
      <c r="X9" s="8">
        <v>-34416</v>
      </c>
      <c r="Y9" s="8">
        <v>58916</v>
      </c>
      <c r="Z9" s="2">
        <v>-171.18781961878196</v>
      </c>
      <c r="AA9" s="6">
        <v>-68833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21137</v>
      </c>
      <c r="D11" s="6"/>
      <c r="E11" s="7">
        <v>566000</v>
      </c>
      <c r="F11" s="8">
        <v>566000</v>
      </c>
      <c r="G11" s="8">
        <v>1605</v>
      </c>
      <c r="H11" s="8">
        <v>9941</v>
      </c>
      <c r="I11" s="8">
        <v>3744</v>
      </c>
      <c r="J11" s="8">
        <v>15290</v>
      </c>
      <c r="K11" s="8">
        <v>4815</v>
      </c>
      <c r="L11" s="8">
        <v>2140</v>
      </c>
      <c r="M11" s="8">
        <v>1070</v>
      </c>
      <c r="N11" s="8">
        <v>8025</v>
      </c>
      <c r="O11" s="8"/>
      <c r="P11" s="8"/>
      <c r="Q11" s="8"/>
      <c r="R11" s="8"/>
      <c r="S11" s="8"/>
      <c r="T11" s="8"/>
      <c r="U11" s="8"/>
      <c r="V11" s="8"/>
      <c r="W11" s="8">
        <v>23315</v>
      </c>
      <c r="X11" s="8">
        <v>283000</v>
      </c>
      <c r="Y11" s="8">
        <v>-259685</v>
      </c>
      <c r="Z11" s="2">
        <v>-91.761484098939931</v>
      </c>
      <c r="AA11" s="6">
        <v>566000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92291931</v>
      </c>
      <c r="D13" s="6"/>
      <c r="E13" s="7">
        <v>115943165</v>
      </c>
      <c r="F13" s="8">
        <v>115943165</v>
      </c>
      <c r="G13" s="8">
        <v>10735560</v>
      </c>
      <c r="H13" s="8">
        <v>10901997</v>
      </c>
      <c r="I13" s="8">
        <v>10970446</v>
      </c>
      <c r="J13" s="8">
        <v>32608003</v>
      </c>
      <c r="K13" s="8">
        <v>11018650</v>
      </c>
      <c r="L13" s="8">
        <v>11585091</v>
      </c>
      <c r="M13" s="8">
        <v>18272814</v>
      </c>
      <c r="N13" s="8">
        <v>40876555</v>
      </c>
      <c r="O13" s="8"/>
      <c r="P13" s="8"/>
      <c r="Q13" s="8"/>
      <c r="R13" s="8"/>
      <c r="S13" s="8"/>
      <c r="T13" s="8"/>
      <c r="U13" s="8"/>
      <c r="V13" s="8"/>
      <c r="W13" s="8">
        <v>73484558</v>
      </c>
      <c r="X13" s="8">
        <v>57972531</v>
      </c>
      <c r="Y13" s="8">
        <v>15512027</v>
      </c>
      <c r="Z13" s="2">
        <v>26.757546604270221</v>
      </c>
      <c r="AA13" s="6">
        <v>115943165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248000</v>
      </c>
      <c r="D15" s="6"/>
      <c r="E15" s="7">
        <v>416400</v>
      </c>
      <c r="F15" s="8">
        <v>416400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208200</v>
      </c>
      <c r="Y15" s="8">
        <v>-208200</v>
      </c>
      <c r="Z15" s="2">
        <v>-100</v>
      </c>
      <c r="AA15" s="6">
        <v>416400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1139846254</v>
      </c>
      <c r="D18" s="6"/>
      <c r="E18" s="7">
        <v>776211135</v>
      </c>
      <c r="F18" s="8">
        <v>776211135</v>
      </c>
      <c r="G18" s="8">
        <v>142410375</v>
      </c>
      <c r="H18" s="8">
        <v>49215021</v>
      </c>
      <c r="I18" s="8">
        <v>40241746</v>
      </c>
      <c r="J18" s="8">
        <v>231867142</v>
      </c>
      <c r="K18" s="8">
        <v>23873909</v>
      </c>
      <c r="L18" s="8">
        <v>4369983</v>
      </c>
      <c r="M18" s="8">
        <v>160077849</v>
      </c>
      <c r="N18" s="8">
        <v>188321741</v>
      </c>
      <c r="O18" s="8"/>
      <c r="P18" s="8"/>
      <c r="Q18" s="8"/>
      <c r="R18" s="8"/>
      <c r="S18" s="8"/>
      <c r="T18" s="8"/>
      <c r="U18" s="8"/>
      <c r="V18" s="8"/>
      <c r="W18" s="8">
        <v>420188883</v>
      </c>
      <c r="X18" s="8">
        <v>456327520</v>
      </c>
      <c r="Y18" s="8">
        <v>-36138637</v>
      </c>
      <c r="Z18" s="2">
        <v>-7.9194515816183957</v>
      </c>
      <c r="AA18" s="6">
        <v>776211135</v>
      </c>
    </row>
    <row r="19" spans="1:27" ht="13.5" x14ac:dyDescent="0.25">
      <c r="A19" s="23" t="s">
        <v>46</v>
      </c>
      <c r="B19" s="29" t="s">
        <v>32</v>
      </c>
      <c r="C19" s="6">
        <v>34101674</v>
      </c>
      <c r="D19" s="6"/>
      <c r="E19" s="7">
        <v>37270373</v>
      </c>
      <c r="F19" s="26">
        <v>37270373</v>
      </c>
      <c r="G19" s="26">
        <v>2696830</v>
      </c>
      <c r="H19" s="26">
        <v>2900351</v>
      </c>
      <c r="I19" s="26">
        <v>2769744</v>
      </c>
      <c r="J19" s="26">
        <v>8366925</v>
      </c>
      <c r="K19" s="26">
        <v>2905167</v>
      </c>
      <c r="L19" s="26">
        <v>2782255</v>
      </c>
      <c r="M19" s="26">
        <v>2640065</v>
      </c>
      <c r="N19" s="26">
        <v>8327487</v>
      </c>
      <c r="O19" s="26"/>
      <c r="P19" s="26"/>
      <c r="Q19" s="26"/>
      <c r="R19" s="26"/>
      <c r="S19" s="26"/>
      <c r="T19" s="26"/>
      <c r="U19" s="26"/>
      <c r="V19" s="26"/>
      <c r="W19" s="26">
        <v>16694412</v>
      </c>
      <c r="X19" s="26">
        <v>18224169</v>
      </c>
      <c r="Y19" s="26">
        <v>-1529757</v>
      </c>
      <c r="Z19" s="27">
        <v>-8.3941111388947274</v>
      </c>
      <c r="AA19" s="28">
        <v>37270373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3858800</v>
      </c>
      <c r="F20" s="8">
        <v>3858800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>
        <v>3858800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3784619305</v>
      </c>
      <c r="D21" s="33">
        <f t="shared" si="0"/>
        <v>0</v>
      </c>
      <c r="E21" s="34">
        <f t="shared" si="0"/>
        <v>3699471452</v>
      </c>
      <c r="F21" s="35">
        <f t="shared" si="0"/>
        <v>3699471452</v>
      </c>
      <c r="G21" s="35">
        <f t="shared" si="0"/>
        <v>368469678</v>
      </c>
      <c r="H21" s="35">
        <f t="shared" si="0"/>
        <v>295363744</v>
      </c>
      <c r="I21" s="35">
        <f t="shared" si="0"/>
        <v>281668505</v>
      </c>
      <c r="J21" s="35">
        <f t="shared" si="0"/>
        <v>945501927</v>
      </c>
      <c r="K21" s="35">
        <f t="shared" si="0"/>
        <v>215678119</v>
      </c>
      <c r="L21" s="35">
        <f t="shared" si="0"/>
        <v>235587083</v>
      </c>
      <c r="M21" s="35">
        <f t="shared" si="0"/>
        <v>549771114</v>
      </c>
      <c r="N21" s="35">
        <f t="shared" si="0"/>
        <v>1001036316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1946538243</v>
      </c>
      <c r="X21" s="35">
        <f t="shared" si="0"/>
        <v>1904354001</v>
      </c>
      <c r="Y21" s="35">
        <f t="shared" si="0"/>
        <v>42184242</v>
      </c>
      <c r="Z21" s="36">
        <f>+IF(X21&lt;&gt;0,+(Y21/X21)*100,0)</f>
        <v>2.2151470775837123</v>
      </c>
      <c r="AA21" s="33">
        <f>SUM(AA5:AA20)</f>
        <v>3699471452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834459823</v>
      </c>
      <c r="D24" s="6"/>
      <c r="E24" s="7">
        <v>893370127</v>
      </c>
      <c r="F24" s="8">
        <v>893370127</v>
      </c>
      <c r="G24" s="8">
        <v>60979495</v>
      </c>
      <c r="H24" s="8">
        <v>55777996</v>
      </c>
      <c r="I24" s="8">
        <v>70336569</v>
      </c>
      <c r="J24" s="8">
        <v>187094060</v>
      </c>
      <c r="K24" s="8">
        <v>71452422</v>
      </c>
      <c r="L24" s="8">
        <v>90564101</v>
      </c>
      <c r="M24" s="8">
        <v>87899209</v>
      </c>
      <c r="N24" s="8">
        <v>249915732</v>
      </c>
      <c r="O24" s="8"/>
      <c r="P24" s="8"/>
      <c r="Q24" s="8"/>
      <c r="R24" s="8"/>
      <c r="S24" s="8"/>
      <c r="T24" s="8"/>
      <c r="U24" s="8"/>
      <c r="V24" s="8"/>
      <c r="W24" s="8">
        <v>437009792</v>
      </c>
      <c r="X24" s="8">
        <v>440570955</v>
      </c>
      <c r="Y24" s="8">
        <v>-3561163</v>
      </c>
      <c r="Z24" s="2">
        <v>-0.80830634874693463</v>
      </c>
      <c r="AA24" s="6">
        <v>893370127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569067379</v>
      </c>
      <c r="D26" s="6"/>
      <c r="E26" s="7">
        <v>469104388</v>
      </c>
      <c r="F26" s="8">
        <v>469104388</v>
      </c>
      <c r="G26" s="8">
        <v>796016</v>
      </c>
      <c r="H26" s="8">
        <v>5734021</v>
      </c>
      <c r="I26" s="8">
        <v>801641188</v>
      </c>
      <c r="J26" s="8">
        <v>808171225</v>
      </c>
      <c r="K26" s="8">
        <v>3336120</v>
      </c>
      <c r="L26" s="8">
        <v>7299765</v>
      </c>
      <c r="M26" s="8">
        <v>111984790</v>
      </c>
      <c r="N26" s="8">
        <v>122620675</v>
      </c>
      <c r="O26" s="8"/>
      <c r="P26" s="8"/>
      <c r="Q26" s="8"/>
      <c r="R26" s="8"/>
      <c r="S26" s="8"/>
      <c r="T26" s="8"/>
      <c r="U26" s="8"/>
      <c r="V26" s="8"/>
      <c r="W26" s="8">
        <v>930791900</v>
      </c>
      <c r="X26" s="8">
        <v>233302014</v>
      </c>
      <c r="Y26" s="8">
        <v>697489886</v>
      </c>
      <c r="Z26" s="2">
        <v>298.96436556265644</v>
      </c>
      <c r="AA26" s="6">
        <v>469104388</v>
      </c>
    </row>
    <row r="27" spans="1:27" ht="13.5" x14ac:dyDescent="0.25">
      <c r="A27" s="25" t="s">
        <v>53</v>
      </c>
      <c r="B27" s="24" t="s">
        <v>32</v>
      </c>
      <c r="C27" s="6">
        <v>539760716</v>
      </c>
      <c r="D27" s="6"/>
      <c r="E27" s="7">
        <v>595316905</v>
      </c>
      <c r="F27" s="8">
        <v>595316905</v>
      </c>
      <c r="G27" s="8">
        <v>16252785</v>
      </c>
      <c r="H27" s="8">
        <v>21978301</v>
      </c>
      <c r="I27" s="8">
        <v>41615885</v>
      </c>
      <c r="J27" s="8">
        <v>79846971</v>
      </c>
      <c r="K27" s="8">
        <v>38403978</v>
      </c>
      <c r="L27" s="8">
        <v>17450573</v>
      </c>
      <c r="M27" s="8">
        <v>57931873</v>
      </c>
      <c r="N27" s="8">
        <v>113786424</v>
      </c>
      <c r="O27" s="8"/>
      <c r="P27" s="8"/>
      <c r="Q27" s="8"/>
      <c r="R27" s="8"/>
      <c r="S27" s="8"/>
      <c r="T27" s="8"/>
      <c r="U27" s="8"/>
      <c r="V27" s="8"/>
      <c r="W27" s="8">
        <v>193633395</v>
      </c>
      <c r="X27" s="8">
        <v>288409547</v>
      </c>
      <c r="Y27" s="8">
        <v>-94776152</v>
      </c>
      <c r="Z27" s="2">
        <v>-32.861655581741196</v>
      </c>
      <c r="AA27" s="6">
        <v>595316905</v>
      </c>
    </row>
    <row r="28" spans="1:27" ht="13.5" x14ac:dyDescent="0.25">
      <c r="A28" s="25" t="s">
        <v>54</v>
      </c>
      <c r="B28" s="24" t="s">
        <v>32</v>
      </c>
      <c r="C28" s="6">
        <v>80644107</v>
      </c>
      <c r="D28" s="6"/>
      <c r="E28" s="7">
        <v>104510638</v>
      </c>
      <c r="F28" s="8">
        <v>104510638</v>
      </c>
      <c r="G28" s="8">
        <v>721575</v>
      </c>
      <c r="H28" s="8">
        <v>732120</v>
      </c>
      <c r="I28" s="8">
        <v>719161</v>
      </c>
      <c r="J28" s="8">
        <v>2172856</v>
      </c>
      <c r="K28" s="8">
        <v>715597</v>
      </c>
      <c r="L28" s="8">
        <v>685178</v>
      </c>
      <c r="M28" s="8">
        <v>40211070</v>
      </c>
      <c r="N28" s="8">
        <v>41611845</v>
      </c>
      <c r="O28" s="8"/>
      <c r="P28" s="8"/>
      <c r="Q28" s="8"/>
      <c r="R28" s="8"/>
      <c r="S28" s="8"/>
      <c r="T28" s="8"/>
      <c r="U28" s="8"/>
      <c r="V28" s="8"/>
      <c r="W28" s="8">
        <v>43784701</v>
      </c>
      <c r="X28" s="8">
        <v>52588507</v>
      </c>
      <c r="Y28" s="8">
        <v>-8803806</v>
      </c>
      <c r="Z28" s="2">
        <v>-16.740931625991966</v>
      </c>
      <c r="AA28" s="6">
        <v>104510638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100485643</v>
      </c>
      <c r="D30" s="6"/>
      <c r="E30" s="7">
        <v>139520200</v>
      </c>
      <c r="F30" s="8">
        <v>140772082</v>
      </c>
      <c r="G30" s="8">
        <v>2135570</v>
      </c>
      <c r="H30" s="8">
        <v>4089736</v>
      </c>
      <c r="I30" s="8">
        <v>4670487</v>
      </c>
      <c r="J30" s="8">
        <v>10895793</v>
      </c>
      <c r="K30" s="8">
        <v>6582163</v>
      </c>
      <c r="L30" s="8">
        <v>7662613</v>
      </c>
      <c r="M30" s="8">
        <v>13415482</v>
      </c>
      <c r="N30" s="8">
        <v>27660258</v>
      </c>
      <c r="O30" s="8"/>
      <c r="P30" s="8"/>
      <c r="Q30" s="8"/>
      <c r="R30" s="8"/>
      <c r="S30" s="8"/>
      <c r="T30" s="8"/>
      <c r="U30" s="8"/>
      <c r="V30" s="8"/>
      <c r="W30" s="8">
        <v>38556051</v>
      </c>
      <c r="X30" s="8">
        <v>69902774</v>
      </c>
      <c r="Y30" s="8">
        <v>-31346723</v>
      </c>
      <c r="Z30" s="2">
        <v>-44.843317662901335</v>
      </c>
      <c r="AA30" s="6">
        <v>140772082</v>
      </c>
    </row>
    <row r="31" spans="1:27" ht="13.5" x14ac:dyDescent="0.25">
      <c r="A31" s="25" t="s">
        <v>57</v>
      </c>
      <c r="B31" s="24" t="s">
        <v>32</v>
      </c>
      <c r="C31" s="6">
        <v>1274207634</v>
      </c>
      <c r="D31" s="6"/>
      <c r="E31" s="7">
        <v>640062860</v>
      </c>
      <c r="F31" s="8">
        <v>638711027</v>
      </c>
      <c r="G31" s="8">
        <v>24740620</v>
      </c>
      <c r="H31" s="8">
        <v>42284642</v>
      </c>
      <c r="I31" s="8">
        <v>60033332</v>
      </c>
      <c r="J31" s="8">
        <v>127058594</v>
      </c>
      <c r="K31" s="8">
        <v>65628097</v>
      </c>
      <c r="L31" s="8">
        <v>125240002</v>
      </c>
      <c r="M31" s="8">
        <v>160336738</v>
      </c>
      <c r="N31" s="8">
        <v>351204837</v>
      </c>
      <c r="O31" s="8"/>
      <c r="P31" s="8"/>
      <c r="Q31" s="8"/>
      <c r="R31" s="8"/>
      <c r="S31" s="8"/>
      <c r="T31" s="8"/>
      <c r="U31" s="8"/>
      <c r="V31" s="8"/>
      <c r="W31" s="8">
        <v>478263431</v>
      </c>
      <c r="X31" s="8">
        <v>317387031</v>
      </c>
      <c r="Y31" s="8">
        <v>160876400</v>
      </c>
      <c r="Z31" s="2">
        <v>50.687767390218283</v>
      </c>
      <c r="AA31" s="6">
        <v>638711027</v>
      </c>
    </row>
    <row r="32" spans="1:27" ht="13.5" x14ac:dyDescent="0.25">
      <c r="A32" s="25" t="s">
        <v>45</v>
      </c>
      <c r="B32" s="24" t="s">
        <v>32</v>
      </c>
      <c r="C32" s="6">
        <v>600000</v>
      </c>
      <c r="D32" s="6"/>
      <c r="E32" s="7">
        <v>8928129</v>
      </c>
      <c r="F32" s="8">
        <v>8928129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4570513</v>
      </c>
      <c r="Y32" s="8">
        <v>-4570513</v>
      </c>
      <c r="Z32" s="2">
        <v>-100</v>
      </c>
      <c r="AA32" s="6">
        <v>8928129</v>
      </c>
    </row>
    <row r="33" spans="1:27" ht="13.5" x14ac:dyDescent="0.25">
      <c r="A33" s="25" t="s">
        <v>58</v>
      </c>
      <c r="B33" s="24" t="s">
        <v>32</v>
      </c>
      <c r="C33" s="6">
        <v>129716270</v>
      </c>
      <c r="D33" s="6"/>
      <c r="E33" s="7">
        <v>162025244</v>
      </c>
      <c r="F33" s="8">
        <v>163069564</v>
      </c>
      <c r="G33" s="8">
        <v>24998999</v>
      </c>
      <c r="H33" s="8">
        <v>1462066</v>
      </c>
      <c r="I33" s="8">
        <v>14594852</v>
      </c>
      <c r="J33" s="8">
        <v>41055917</v>
      </c>
      <c r="K33" s="8">
        <v>15807497</v>
      </c>
      <c r="L33" s="8">
        <v>40132367</v>
      </c>
      <c r="M33" s="8">
        <v>21089382</v>
      </c>
      <c r="N33" s="8">
        <v>77029246</v>
      </c>
      <c r="O33" s="8"/>
      <c r="P33" s="8"/>
      <c r="Q33" s="8"/>
      <c r="R33" s="8"/>
      <c r="S33" s="8"/>
      <c r="T33" s="8"/>
      <c r="U33" s="8"/>
      <c r="V33" s="8"/>
      <c r="W33" s="8">
        <v>118085163</v>
      </c>
      <c r="X33" s="8">
        <v>80782468</v>
      </c>
      <c r="Y33" s="8">
        <v>37302695</v>
      </c>
      <c r="Z33" s="2">
        <v>46.176721166775941</v>
      </c>
      <c r="AA33" s="6">
        <v>163069564</v>
      </c>
    </row>
    <row r="34" spans="1:27" ht="13.5" x14ac:dyDescent="0.25">
      <c r="A34" s="23" t="s">
        <v>59</v>
      </c>
      <c r="B34" s="29" t="s">
        <v>32</v>
      </c>
      <c r="C34" s="6">
        <v>2356551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3531298123</v>
      </c>
      <c r="D35" s="33">
        <f>SUM(D24:D34)</f>
        <v>0</v>
      </c>
      <c r="E35" s="34">
        <f t="shared" si="1"/>
        <v>3012838491</v>
      </c>
      <c r="F35" s="35">
        <f t="shared" si="1"/>
        <v>3013782860</v>
      </c>
      <c r="G35" s="35">
        <f t="shared" si="1"/>
        <v>130625060</v>
      </c>
      <c r="H35" s="35">
        <f t="shared" si="1"/>
        <v>132058882</v>
      </c>
      <c r="I35" s="35">
        <f t="shared" si="1"/>
        <v>993611474</v>
      </c>
      <c r="J35" s="35">
        <f t="shared" si="1"/>
        <v>1256295416</v>
      </c>
      <c r="K35" s="35">
        <f t="shared" si="1"/>
        <v>201925874</v>
      </c>
      <c r="L35" s="35">
        <f t="shared" si="1"/>
        <v>289034599</v>
      </c>
      <c r="M35" s="35">
        <f t="shared" si="1"/>
        <v>492868544</v>
      </c>
      <c r="N35" s="35">
        <f t="shared" si="1"/>
        <v>983829017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2240124433</v>
      </c>
      <c r="X35" s="35">
        <f t="shared" si="1"/>
        <v>1487513809</v>
      </c>
      <c r="Y35" s="35">
        <f t="shared" si="1"/>
        <v>752610624</v>
      </c>
      <c r="Z35" s="36">
        <f>+IF(X35&lt;&gt;0,+(Y35/X35)*100,0)</f>
        <v>50.595202508133482</v>
      </c>
      <c r="AA35" s="33">
        <f>SUM(AA24:AA34)</f>
        <v>3013782860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253321182</v>
      </c>
      <c r="D37" s="46">
        <f>+D21-D35</f>
        <v>0</v>
      </c>
      <c r="E37" s="47">
        <f t="shared" si="2"/>
        <v>686632961</v>
      </c>
      <c r="F37" s="48">
        <f t="shared" si="2"/>
        <v>685688592</v>
      </c>
      <c r="G37" s="48">
        <f t="shared" si="2"/>
        <v>237844618</v>
      </c>
      <c r="H37" s="48">
        <f t="shared" si="2"/>
        <v>163304862</v>
      </c>
      <c r="I37" s="48">
        <f t="shared" si="2"/>
        <v>-711942969</v>
      </c>
      <c r="J37" s="48">
        <f t="shared" si="2"/>
        <v>-310793489</v>
      </c>
      <c r="K37" s="48">
        <f t="shared" si="2"/>
        <v>13752245</v>
      </c>
      <c r="L37" s="48">
        <f t="shared" si="2"/>
        <v>-53447516</v>
      </c>
      <c r="M37" s="48">
        <f t="shared" si="2"/>
        <v>56902570</v>
      </c>
      <c r="N37" s="48">
        <f t="shared" si="2"/>
        <v>17207299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-293586190</v>
      </c>
      <c r="X37" s="48">
        <f>IF(F21=F35,0,X21-X35)</f>
        <v>416840192</v>
      </c>
      <c r="Y37" s="48">
        <f t="shared" si="2"/>
        <v>-710426382</v>
      </c>
      <c r="Z37" s="49">
        <f>+IF(X37&lt;&gt;0,+(Y37/X37)*100,0)</f>
        <v>-170.43135370209214</v>
      </c>
      <c r="AA37" s="46">
        <f>+AA21-AA35</f>
        <v>685688592</v>
      </c>
    </row>
    <row r="38" spans="1:27" ht="23.1" customHeight="1" x14ac:dyDescent="0.25">
      <c r="A38" s="50" t="s">
        <v>62</v>
      </c>
      <c r="B38" s="29" t="s">
        <v>32</v>
      </c>
      <c r="C38" s="6">
        <v>263557527</v>
      </c>
      <c r="D38" s="6"/>
      <c r="E38" s="7">
        <v>256312532</v>
      </c>
      <c r="F38" s="8">
        <v>301765950</v>
      </c>
      <c r="G38" s="8">
        <v>18413875</v>
      </c>
      <c r="H38" s="8">
        <v>-29912313</v>
      </c>
      <c r="I38" s="8">
        <v>32754694</v>
      </c>
      <c r="J38" s="8">
        <v>21256256</v>
      </c>
      <c r="K38" s="8">
        <v>36838604</v>
      </c>
      <c r="L38" s="8">
        <v>26990480</v>
      </c>
      <c r="M38" s="8">
        <v>75454260</v>
      </c>
      <c r="N38" s="8">
        <v>139283344</v>
      </c>
      <c r="O38" s="8"/>
      <c r="P38" s="8"/>
      <c r="Q38" s="8"/>
      <c r="R38" s="8"/>
      <c r="S38" s="8"/>
      <c r="T38" s="8"/>
      <c r="U38" s="8"/>
      <c r="V38" s="8"/>
      <c r="W38" s="8">
        <v>160539600</v>
      </c>
      <c r="X38" s="8">
        <v>123790644</v>
      </c>
      <c r="Y38" s="8">
        <v>36748956</v>
      </c>
      <c r="Z38" s="2">
        <v>29.686375975231215</v>
      </c>
      <c r="AA38" s="6">
        <v>301765950</v>
      </c>
    </row>
    <row r="39" spans="1:27" ht="57" customHeight="1" x14ac:dyDescent="0.25">
      <c r="A39" s="50" t="s">
        <v>63</v>
      </c>
      <c r="B39" s="29" t="s">
        <v>32</v>
      </c>
      <c r="C39" s="28">
        <v>11470477</v>
      </c>
      <c r="D39" s="28"/>
      <c r="E39" s="7">
        <v>6269880</v>
      </c>
      <c r="F39" s="26">
        <v>6269880</v>
      </c>
      <c r="G39" s="26">
        <v>984024</v>
      </c>
      <c r="H39" s="26">
        <v>163913</v>
      </c>
      <c r="I39" s="26">
        <v>1386128</v>
      </c>
      <c r="J39" s="26">
        <v>2534065</v>
      </c>
      <c r="K39" s="26">
        <v>2524235</v>
      </c>
      <c r="L39" s="26">
        <v>1238764</v>
      </c>
      <c r="M39" s="26">
        <v>211151</v>
      </c>
      <c r="N39" s="26">
        <v>3974150</v>
      </c>
      <c r="O39" s="26"/>
      <c r="P39" s="26"/>
      <c r="Q39" s="26"/>
      <c r="R39" s="26"/>
      <c r="S39" s="26"/>
      <c r="T39" s="26"/>
      <c r="U39" s="26"/>
      <c r="V39" s="26"/>
      <c r="W39" s="26">
        <v>6508215</v>
      </c>
      <c r="X39" s="26">
        <v>3134940</v>
      </c>
      <c r="Y39" s="26">
        <v>3373275</v>
      </c>
      <c r="Z39" s="27">
        <v>107.60253784761431</v>
      </c>
      <c r="AA39" s="28">
        <v>6269880</v>
      </c>
    </row>
    <row r="40" spans="1:27" ht="13.5" x14ac:dyDescent="0.25">
      <c r="A40" s="23" t="s">
        <v>64</v>
      </c>
      <c r="B40" s="29" t="s">
        <v>32</v>
      </c>
      <c r="C40" s="51">
        <v>292669904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821019090</v>
      </c>
      <c r="D41" s="56">
        <f>SUM(D37:D40)</f>
        <v>0</v>
      </c>
      <c r="E41" s="57">
        <f t="shared" si="3"/>
        <v>949215373</v>
      </c>
      <c r="F41" s="58">
        <f t="shared" si="3"/>
        <v>993724422</v>
      </c>
      <c r="G41" s="58">
        <f t="shared" si="3"/>
        <v>257242517</v>
      </c>
      <c r="H41" s="58">
        <f t="shared" si="3"/>
        <v>133556462</v>
      </c>
      <c r="I41" s="58">
        <f t="shared" si="3"/>
        <v>-677802147</v>
      </c>
      <c r="J41" s="58">
        <f t="shared" si="3"/>
        <v>-287003168</v>
      </c>
      <c r="K41" s="58">
        <f t="shared" si="3"/>
        <v>53115084</v>
      </c>
      <c r="L41" s="58">
        <f t="shared" si="3"/>
        <v>-25218272</v>
      </c>
      <c r="M41" s="58">
        <f t="shared" si="3"/>
        <v>132567981</v>
      </c>
      <c r="N41" s="58">
        <f t="shared" si="3"/>
        <v>160464793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-126538375</v>
      </c>
      <c r="X41" s="58">
        <f t="shared" si="3"/>
        <v>543765776</v>
      </c>
      <c r="Y41" s="58">
        <f t="shared" si="3"/>
        <v>-670304151</v>
      </c>
      <c r="Z41" s="59">
        <f>+IF(X41&lt;&gt;0,+(Y41/X41)*100,0)</f>
        <v>-123.27075012532602</v>
      </c>
      <c r="AA41" s="56">
        <f>SUM(AA37:AA40)</f>
        <v>993724422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821019090</v>
      </c>
      <c r="D43" s="64">
        <f>+D41-D42</f>
        <v>0</v>
      </c>
      <c r="E43" s="65">
        <f t="shared" si="4"/>
        <v>949215373</v>
      </c>
      <c r="F43" s="66">
        <f t="shared" si="4"/>
        <v>993724422</v>
      </c>
      <c r="G43" s="66">
        <f t="shared" si="4"/>
        <v>257242517</v>
      </c>
      <c r="H43" s="66">
        <f t="shared" si="4"/>
        <v>133556462</v>
      </c>
      <c r="I43" s="66">
        <f t="shared" si="4"/>
        <v>-677802147</v>
      </c>
      <c r="J43" s="66">
        <f t="shared" si="4"/>
        <v>-287003168</v>
      </c>
      <c r="K43" s="66">
        <f t="shared" si="4"/>
        <v>53115084</v>
      </c>
      <c r="L43" s="66">
        <f t="shared" si="4"/>
        <v>-25218272</v>
      </c>
      <c r="M43" s="66">
        <f t="shared" si="4"/>
        <v>132567981</v>
      </c>
      <c r="N43" s="66">
        <f t="shared" si="4"/>
        <v>160464793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-126538375</v>
      </c>
      <c r="X43" s="66">
        <f t="shared" si="4"/>
        <v>543765776</v>
      </c>
      <c r="Y43" s="66">
        <f t="shared" si="4"/>
        <v>-670304151</v>
      </c>
      <c r="Z43" s="67">
        <f>+IF(X43&lt;&gt;0,+(Y43/X43)*100,0)</f>
        <v>-123.27075012532602</v>
      </c>
      <c r="AA43" s="64">
        <f>+AA41-AA42</f>
        <v>993724422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821019090</v>
      </c>
      <c r="D45" s="56">
        <f>SUM(D43:D44)</f>
        <v>0</v>
      </c>
      <c r="E45" s="57">
        <f t="shared" si="5"/>
        <v>949215373</v>
      </c>
      <c r="F45" s="58">
        <f t="shared" si="5"/>
        <v>993724422</v>
      </c>
      <c r="G45" s="58">
        <f t="shared" si="5"/>
        <v>257242517</v>
      </c>
      <c r="H45" s="58">
        <f t="shared" si="5"/>
        <v>133556462</v>
      </c>
      <c r="I45" s="58">
        <f t="shared" si="5"/>
        <v>-677802147</v>
      </c>
      <c r="J45" s="58">
        <f t="shared" si="5"/>
        <v>-287003168</v>
      </c>
      <c r="K45" s="58">
        <f t="shared" si="5"/>
        <v>53115084</v>
      </c>
      <c r="L45" s="58">
        <f t="shared" si="5"/>
        <v>-25218272</v>
      </c>
      <c r="M45" s="58">
        <f t="shared" si="5"/>
        <v>132567981</v>
      </c>
      <c r="N45" s="58">
        <f t="shared" si="5"/>
        <v>160464793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-126538375</v>
      </c>
      <c r="X45" s="58">
        <f t="shared" si="5"/>
        <v>543765776</v>
      </c>
      <c r="Y45" s="58">
        <f t="shared" si="5"/>
        <v>-670304151</v>
      </c>
      <c r="Z45" s="59">
        <f>+IF(X45&lt;&gt;0,+(Y45/X45)*100,0)</f>
        <v>-123.27075012532602</v>
      </c>
      <c r="AA45" s="56">
        <f>SUM(AA43:AA44)</f>
        <v>993724422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821019090</v>
      </c>
      <c r="D47" s="71">
        <f>SUM(D45:D46)</f>
        <v>0</v>
      </c>
      <c r="E47" s="72">
        <f t="shared" si="6"/>
        <v>949215373</v>
      </c>
      <c r="F47" s="73">
        <f t="shared" si="6"/>
        <v>993724422</v>
      </c>
      <c r="G47" s="73">
        <f t="shared" si="6"/>
        <v>257242517</v>
      </c>
      <c r="H47" s="74">
        <f t="shared" si="6"/>
        <v>133556462</v>
      </c>
      <c r="I47" s="74">
        <f t="shared" si="6"/>
        <v>-677802147</v>
      </c>
      <c r="J47" s="74">
        <f t="shared" si="6"/>
        <v>-287003168</v>
      </c>
      <c r="K47" s="74">
        <f t="shared" si="6"/>
        <v>53115084</v>
      </c>
      <c r="L47" s="74">
        <f t="shared" si="6"/>
        <v>-25218272</v>
      </c>
      <c r="M47" s="73">
        <f t="shared" si="6"/>
        <v>132567981</v>
      </c>
      <c r="N47" s="73">
        <f t="shared" si="6"/>
        <v>160464793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-126538375</v>
      </c>
      <c r="X47" s="74">
        <f t="shared" si="6"/>
        <v>543765776</v>
      </c>
      <c r="Y47" s="74">
        <f t="shared" si="6"/>
        <v>-670304151</v>
      </c>
      <c r="Z47" s="75">
        <f>+IF(X47&lt;&gt;0,+(Y47/X47)*100,0)</f>
        <v>-123.27075012532602</v>
      </c>
      <c r="AA47" s="76">
        <f>SUM(AA45:AA46)</f>
        <v>993724422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164794341</v>
      </c>
      <c r="D8" s="6"/>
      <c r="E8" s="7">
        <v>175322933</v>
      </c>
      <c r="F8" s="8">
        <v>175322933</v>
      </c>
      <c r="G8" s="8">
        <v>14518831</v>
      </c>
      <c r="H8" s="8">
        <v>14634817</v>
      </c>
      <c r="I8" s="8">
        <v>15130666</v>
      </c>
      <c r="J8" s="8">
        <v>44284314</v>
      </c>
      <c r="K8" s="8">
        <v>14531899</v>
      </c>
      <c r="L8" s="8">
        <v>14515847</v>
      </c>
      <c r="M8" s="8">
        <v>14510639</v>
      </c>
      <c r="N8" s="8">
        <v>43558385</v>
      </c>
      <c r="O8" s="8"/>
      <c r="P8" s="8"/>
      <c r="Q8" s="8"/>
      <c r="R8" s="8"/>
      <c r="S8" s="8"/>
      <c r="T8" s="8"/>
      <c r="U8" s="8"/>
      <c r="V8" s="8"/>
      <c r="W8" s="8">
        <v>87842699</v>
      </c>
      <c r="X8" s="8">
        <v>87661464</v>
      </c>
      <c r="Y8" s="8">
        <v>181235</v>
      </c>
      <c r="Z8" s="2">
        <v>0.20674420860687429</v>
      </c>
      <c r="AA8" s="6">
        <v>175322933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38318152</v>
      </c>
      <c r="D13" s="6"/>
      <c r="E13" s="7">
        <v>31028559</v>
      </c>
      <c r="F13" s="8">
        <v>31028559</v>
      </c>
      <c r="G13" s="8">
        <v>3535537</v>
      </c>
      <c r="H13" s="8">
        <v>3615089</v>
      </c>
      <c r="I13" s="8">
        <v>3648018</v>
      </c>
      <c r="J13" s="8">
        <v>10798644</v>
      </c>
      <c r="K13" s="8">
        <v>3701346</v>
      </c>
      <c r="L13" s="8">
        <v>3779396</v>
      </c>
      <c r="M13" s="8">
        <v>3965522</v>
      </c>
      <c r="N13" s="8">
        <v>11446264</v>
      </c>
      <c r="O13" s="8"/>
      <c r="P13" s="8"/>
      <c r="Q13" s="8"/>
      <c r="R13" s="8"/>
      <c r="S13" s="8"/>
      <c r="T13" s="8"/>
      <c r="U13" s="8"/>
      <c r="V13" s="8"/>
      <c r="W13" s="8">
        <v>22244908</v>
      </c>
      <c r="X13" s="8">
        <v>15514278</v>
      </c>
      <c r="Y13" s="8">
        <v>6730630</v>
      </c>
      <c r="Z13" s="2">
        <v>43.383456194352064</v>
      </c>
      <c r="AA13" s="6">
        <v>31028559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203112493</v>
      </c>
      <c r="D21" s="33">
        <f t="shared" si="0"/>
        <v>0</v>
      </c>
      <c r="E21" s="34">
        <f t="shared" si="0"/>
        <v>206351492</v>
      </c>
      <c r="F21" s="35">
        <f t="shared" si="0"/>
        <v>206351492</v>
      </c>
      <c r="G21" s="35">
        <f t="shared" si="0"/>
        <v>18054368</v>
      </c>
      <c r="H21" s="35">
        <f t="shared" si="0"/>
        <v>18249906</v>
      </c>
      <c r="I21" s="35">
        <f t="shared" si="0"/>
        <v>18778684</v>
      </c>
      <c r="J21" s="35">
        <f t="shared" si="0"/>
        <v>55082958</v>
      </c>
      <c r="K21" s="35">
        <f t="shared" si="0"/>
        <v>18233245</v>
      </c>
      <c r="L21" s="35">
        <f t="shared" si="0"/>
        <v>18295243</v>
      </c>
      <c r="M21" s="35">
        <f t="shared" si="0"/>
        <v>18476161</v>
      </c>
      <c r="N21" s="35">
        <f t="shared" si="0"/>
        <v>55004649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110087607</v>
      </c>
      <c r="X21" s="35">
        <f t="shared" si="0"/>
        <v>103175742</v>
      </c>
      <c r="Y21" s="35">
        <f t="shared" si="0"/>
        <v>6911865</v>
      </c>
      <c r="Z21" s="36">
        <f>+IF(X21&lt;&gt;0,+(Y21/X21)*100,0)</f>
        <v>6.6991182869322135</v>
      </c>
      <c r="AA21" s="33">
        <f>SUM(AA5:AA20)</f>
        <v>206351492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76249562</v>
      </c>
      <c r="D24" s="6"/>
      <c r="E24" s="7">
        <v>70061869</v>
      </c>
      <c r="F24" s="8">
        <v>70061869</v>
      </c>
      <c r="G24" s="8">
        <v>6090438</v>
      </c>
      <c r="H24" s="8">
        <v>6201997</v>
      </c>
      <c r="I24" s="8">
        <v>6545246</v>
      </c>
      <c r="J24" s="8">
        <v>18837681</v>
      </c>
      <c r="K24" s="8">
        <v>6079971</v>
      </c>
      <c r="L24" s="8">
        <v>5874852</v>
      </c>
      <c r="M24" s="8">
        <v>7409860</v>
      </c>
      <c r="N24" s="8">
        <v>19364683</v>
      </c>
      <c r="O24" s="8"/>
      <c r="P24" s="8"/>
      <c r="Q24" s="8"/>
      <c r="R24" s="8"/>
      <c r="S24" s="8"/>
      <c r="T24" s="8"/>
      <c r="U24" s="8"/>
      <c r="V24" s="8"/>
      <c r="W24" s="8">
        <v>38202364</v>
      </c>
      <c r="X24" s="8">
        <v>35031126</v>
      </c>
      <c r="Y24" s="8">
        <v>3171238</v>
      </c>
      <c r="Z24" s="2">
        <v>9.0526293673803124</v>
      </c>
      <c r="AA24" s="6">
        <v>70061869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83008338</v>
      </c>
      <c r="D26" s="6"/>
      <c r="E26" s="7">
        <v>42400000</v>
      </c>
      <c r="F26" s="8">
        <v>42400000</v>
      </c>
      <c r="G26" s="8">
        <v>27025</v>
      </c>
      <c r="H26" s="8">
        <v>32848</v>
      </c>
      <c r="I26" s="8">
        <v>25689</v>
      </c>
      <c r="J26" s="8">
        <v>85562</v>
      </c>
      <c r="K26" s="8">
        <v>40366</v>
      </c>
      <c r="L26" s="8">
        <v>21492</v>
      </c>
      <c r="M26" s="8">
        <v>28986</v>
      </c>
      <c r="N26" s="8">
        <v>90844</v>
      </c>
      <c r="O26" s="8"/>
      <c r="P26" s="8"/>
      <c r="Q26" s="8"/>
      <c r="R26" s="8"/>
      <c r="S26" s="8"/>
      <c r="T26" s="8"/>
      <c r="U26" s="8"/>
      <c r="V26" s="8"/>
      <c r="W26" s="8">
        <v>176406</v>
      </c>
      <c r="X26" s="8">
        <v>21200004</v>
      </c>
      <c r="Y26" s="8">
        <v>-21023598</v>
      </c>
      <c r="Z26" s="2">
        <v>-99.16789638341578</v>
      </c>
      <c r="AA26" s="6">
        <v>42400000</v>
      </c>
    </row>
    <row r="27" spans="1:27" ht="13.5" x14ac:dyDescent="0.25">
      <c r="A27" s="25" t="s">
        <v>53</v>
      </c>
      <c r="B27" s="24" t="s">
        <v>32</v>
      </c>
      <c r="C27" s="6">
        <v>43033694</v>
      </c>
      <c r="D27" s="6"/>
      <c r="E27" s="7">
        <v>12989322</v>
      </c>
      <c r="F27" s="8">
        <v>12989322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6494664</v>
      </c>
      <c r="Y27" s="8">
        <v>-6494664</v>
      </c>
      <c r="Z27" s="2">
        <v>-100</v>
      </c>
      <c r="AA27" s="6">
        <v>12989322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26122091</v>
      </c>
      <c r="D30" s="6"/>
      <c r="E30" s="7">
        <v>20000000</v>
      </c>
      <c r="F30" s="8">
        <v>20000000</v>
      </c>
      <c r="G30" s="8">
        <v>951307</v>
      </c>
      <c r="H30" s="8">
        <v>-293478</v>
      </c>
      <c r="I30" s="8">
        <v>541080</v>
      </c>
      <c r="J30" s="8">
        <v>1198909</v>
      </c>
      <c r="K30" s="8">
        <v>1964888</v>
      </c>
      <c r="L30" s="8">
        <v>391304</v>
      </c>
      <c r="M30" s="8">
        <v>1521416</v>
      </c>
      <c r="N30" s="8">
        <v>3877608</v>
      </c>
      <c r="O30" s="8"/>
      <c r="P30" s="8"/>
      <c r="Q30" s="8"/>
      <c r="R30" s="8"/>
      <c r="S30" s="8"/>
      <c r="T30" s="8"/>
      <c r="U30" s="8"/>
      <c r="V30" s="8"/>
      <c r="W30" s="8">
        <v>5076517</v>
      </c>
      <c r="X30" s="8">
        <v>10000002</v>
      </c>
      <c r="Y30" s="8">
        <v>-4923485</v>
      </c>
      <c r="Z30" s="2">
        <v>-49.234840153031968</v>
      </c>
      <c r="AA30" s="6">
        <v>20000000</v>
      </c>
    </row>
    <row r="31" spans="1:27" ht="13.5" x14ac:dyDescent="0.25">
      <c r="A31" s="25" t="s">
        <v>57</v>
      </c>
      <c r="B31" s="24" t="s">
        <v>32</v>
      </c>
      <c r="C31" s="6">
        <v>169594567</v>
      </c>
      <c r="D31" s="6"/>
      <c r="E31" s="7">
        <v>14725480</v>
      </c>
      <c r="F31" s="8">
        <v>14725480</v>
      </c>
      <c r="G31" s="8">
        <v>4204558</v>
      </c>
      <c r="H31" s="8">
        <v>-1307207</v>
      </c>
      <c r="I31" s="8">
        <v>3414531</v>
      </c>
      <c r="J31" s="8">
        <v>6311882</v>
      </c>
      <c r="K31" s="8">
        <v>4019565</v>
      </c>
      <c r="L31" s="8">
        <v>46713221</v>
      </c>
      <c r="M31" s="8">
        <v>6857093</v>
      </c>
      <c r="N31" s="8">
        <v>57589879</v>
      </c>
      <c r="O31" s="8"/>
      <c r="P31" s="8"/>
      <c r="Q31" s="8"/>
      <c r="R31" s="8"/>
      <c r="S31" s="8"/>
      <c r="T31" s="8"/>
      <c r="U31" s="8"/>
      <c r="V31" s="8"/>
      <c r="W31" s="8">
        <v>63901761</v>
      </c>
      <c r="X31" s="8">
        <v>7362756</v>
      </c>
      <c r="Y31" s="8">
        <v>56539005</v>
      </c>
      <c r="Z31" s="2">
        <v>767.90545551149603</v>
      </c>
      <c r="AA31" s="6">
        <v>14725480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73657469</v>
      </c>
      <c r="D33" s="6"/>
      <c r="E33" s="7">
        <v>77562664</v>
      </c>
      <c r="F33" s="8">
        <v>77562664</v>
      </c>
      <c r="G33" s="8">
        <v>19115136</v>
      </c>
      <c r="H33" s="8">
        <v>-2149957</v>
      </c>
      <c r="I33" s="8">
        <v>9160200</v>
      </c>
      <c r="J33" s="8">
        <v>26125379</v>
      </c>
      <c r="K33" s="8">
        <v>11023615</v>
      </c>
      <c r="L33" s="8">
        <v>33997354</v>
      </c>
      <c r="M33" s="8">
        <v>10736574</v>
      </c>
      <c r="N33" s="8">
        <v>55757543</v>
      </c>
      <c r="O33" s="8"/>
      <c r="P33" s="8"/>
      <c r="Q33" s="8"/>
      <c r="R33" s="8"/>
      <c r="S33" s="8"/>
      <c r="T33" s="8"/>
      <c r="U33" s="8"/>
      <c r="V33" s="8"/>
      <c r="W33" s="8">
        <v>81882922</v>
      </c>
      <c r="X33" s="8">
        <v>38781372</v>
      </c>
      <c r="Y33" s="8">
        <v>43101550</v>
      </c>
      <c r="Z33" s="2">
        <v>111.13982764714979</v>
      </c>
      <c r="AA33" s="6">
        <v>77562664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471665721</v>
      </c>
      <c r="D35" s="33">
        <f>SUM(D24:D34)</f>
        <v>0</v>
      </c>
      <c r="E35" s="34">
        <f t="shared" si="1"/>
        <v>237739335</v>
      </c>
      <c r="F35" s="35">
        <f t="shared" si="1"/>
        <v>237739335</v>
      </c>
      <c r="G35" s="35">
        <f t="shared" si="1"/>
        <v>30388464</v>
      </c>
      <c r="H35" s="35">
        <f t="shared" si="1"/>
        <v>2484203</v>
      </c>
      <c r="I35" s="35">
        <f t="shared" si="1"/>
        <v>19686746</v>
      </c>
      <c r="J35" s="35">
        <f t="shared" si="1"/>
        <v>52559413</v>
      </c>
      <c r="K35" s="35">
        <f t="shared" si="1"/>
        <v>23128405</v>
      </c>
      <c r="L35" s="35">
        <f t="shared" si="1"/>
        <v>86998223</v>
      </c>
      <c r="M35" s="35">
        <f t="shared" si="1"/>
        <v>26553929</v>
      </c>
      <c r="N35" s="35">
        <f t="shared" si="1"/>
        <v>136680557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189239970</v>
      </c>
      <c r="X35" s="35">
        <f t="shared" si="1"/>
        <v>118869924</v>
      </c>
      <c r="Y35" s="35">
        <f t="shared" si="1"/>
        <v>70370046</v>
      </c>
      <c r="Z35" s="36">
        <f>+IF(X35&lt;&gt;0,+(Y35/X35)*100,0)</f>
        <v>59.199201641619624</v>
      </c>
      <c r="AA35" s="33">
        <f>SUM(AA24:AA34)</f>
        <v>237739335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-268553228</v>
      </c>
      <c r="D37" s="46">
        <f>+D21-D35</f>
        <v>0</v>
      </c>
      <c r="E37" s="47">
        <f t="shared" si="2"/>
        <v>-31387843</v>
      </c>
      <c r="F37" s="48">
        <f t="shared" si="2"/>
        <v>-31387843</v>
      </c>
      <c r="G37" s="48">
        <f t="shared" si="2"/>
        <v>-12334096</v>
      </c>
      <c r="H37" s="48">
        <f t="shared" si="2"/>
        <v>15765703</v>
      </c>
      <c r="I37" s="48">
        <f t="shared" si="2"/>
        <v>-908062</v>
      </c>
      <c r="J37" s="48">
        <f t="shared" si="2"/>
        <v>2523545</v>
      </c>
      <c r="K37" s="48">
        <f t="shared" si="2"/>
        <v>-4895160</v>
      </c>
      <c r="L37" s="48">
        <f t="shared" si="2"/>
        <v>-68702980</v>
      </c>
      <c r="M37" s="48">
        <f t="shared" si="2"/>
        <v>-8077768</v>
      </c>
      <c r="N37" s="48">
        <f t="shared" si="2"/>
        <v>-81675908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-79152363</v>
      </c>
      <c r="X37" s="48">
        <f>IF(F21=F35,0,X21-X35)</f>
        <v>-15694182</v>
      </c>
      <c r="Y37" s="48">
        <f t="shared" si="2"/>
        <v>-63458181</v>
      </c>
      <c r="Z37" s="49">
        <f>+IF(X37&lt;&gt;0,+(Y37/X37)*100,0)</f>
        <v>404.34207402462903</v>
      </c>
      <c r="AA37" s="46">
        <f>+AA21-AA35</f>
        <v>-31387843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-268553228</v>
      </c>
      <c r="D41" s="56">
        <f>SUM(D37:D40)</f>
        <v>0</v>
      </c>
      <c r="E41" s="57">
        <f t="shared" si="3"/>
        <v>-31387843</v>
      </c>
      <c r="F41" s="58">
        <f t="shared" si="3"/>
        <v>-31387843</v>
      </c>
      <c r="G41" s="58">
        <f t="shared" si="3"/>
        <v>-12334096</v>
      </c>
      <c r="H41" s="58">
        <f t="shared" si="3"/>
        <v>15765703</v>
      </c>
      <c r="I41" s="58">
        <f t="shared" si="3"/>
        <v>-908062</v>
      </c>
      <c r="J41" s="58">
        <f t="shared" si="3"/>
        <v>2523545</v>
      </c>
      <c r="K41" s="58">
        <f t="shared" si="3"/>
        <v>-4895160</v>
      </c>
      <c r="L41" s="58">
        <f t="shared" si="3"/>
        <v>-68702980</v>
      </c>
      <c r="M41" s="58">
        <f t="shared" si="3"/>
        <v>-8077768</v>
      </c>
      <c r="N41" s="58">
        <f t="shared" si="3"/>
        <v>-81675908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-79152363</v>
      </c>
      <c r="X41" s="58">
        <f t="shared" si="3"/>
        <v>-15694182</v>
      </c>
      <c r="Y41" s="58">
        <f t="shared" si="3"/>
        <v>-63458181</v>
      </c>
      <c r="Z41" s="59">
        <f>+IF(X41&lt;&gt;0,+(Y41/X41)*100,0)</f>
        <v>404.34207402462903</v>
      </c>
      <c r="AA41" s="56">
        <f>SUM(AA37:AA40)</f>
        <v>-31387843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-268553228</v>
      </c>
      <c r="D43" s="64">
        <f>+D41-D42</f>
        <v>0</v>
      </c>
      <c r="E43" s="65">
        <f t="shared" si="4"/>
        <v>-31387843</v>
      </c>
      <c r="F43" s="66">
        <f t="shared" si="4"/>
        <v>-31387843</v>
      </c>
      <c r="G43" s="66">
        <f t="shared" si="4"/>
        <v>-12334096</v>
      </c>
      <c r="H43" s="66">
        <f t="shared" si="4"/>
        <v>15765703</v>
      </c>
      <c r="I43" s="66">
        <f t="shared" si="4"/>
        <v>-908062</v>
      </c>
      <c r="J43" s="66">
        <f t="shared" si="4"/>
        <v>2523545</v>
      </c>
      <c r="K43" s="66">
        <f t="shared" si="4"/>
        <v>-4895160</v>
      </c>
      <c r="L43" s="66">
        <f t="shared" si="4"/>
        <v>-68702980</v>
      </c>
      <c r="M43" s="66">
        <f t="shared" si="4"/>
        <v>-8077768</v>
      </c>
      <c r="N43" s="66">
        <f t="shared" si="4"/>
        <v>-81675908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-79152363</v>
      </c>
      <c r="X43" s="66">
        <f t="shared" si="4"/>
        <v>-15694182</v>
      </c>
      <c r="Y43" s="66">
        <f t="shared" si="4"/>
        <v>-63458181</v>
      </c>
      <c r="Z43" s="67">
        <f>+IF(X43&lt;&gt;0,+(Y43/X43)*100,0)</f>
        <v>404.34207402462903</v>
      </c>
      <c r="AA43" s="64">
        <f>+AA41-AA42</f>
        <v>-31387843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-268553228</v>
      </c>
      <c r="D45" s="56">
        <f>SUM(D43:D44)</f>
        <v>0</v>
      </c>
      <c r="E45" s="57">
        <f t="shared" si="5"/>
        <v>-31387843</v>
      </c>
      <c r="F45" s="58">
        <f t="shared" si="5"/>
        <v>-31387843</v>
      </c>
      <c r="G45" s="58">
        <f t="shared" si="5"/>
        <v>-12334096</v>
      </c>
      <c r="H45" s="58">
        <f t="shared" si="5"/>
        <v>15765703</v>
      </c>
      <c r="I45" s="58">
        <f t="shared" si="5"/>
        <v>-908062</v>
      </c>
      <c r="J45" s="58">
        <f t="shared" si="5"/>
        <v>2523545</v>
      </c>
      <c r="K45" s="58">
        <f t="shared" si="5"/>
        <v>-4895160</v>
      </c>
      <c r="L45" s="58">
        <f t="shared" si="5"/>
        <v>-68702980</v>
      </c>
      <c r="M45" s="58">
        <f t="shared" si="5"/>
        <v>-8077768</v>
      </c>
      <c r="N45" s="58">
        <f t="shared" si="5"/>
        <v>-81675908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-79152363</v>
      </c>
      <c r="X45" s="58">
        <f t="shared" si="5"/>
        <v>-15694182</v>
      </c>
      <c r="Y45" s="58">
        <f t="shared" si="5"/>
        <v>-63458181</v>
      </c>
      <c r="Z45" s="59">
        <f>+IF(X45&lt;&gt;0,+(Y45/X45)*100,0)</f>
        <v>404.34207402462903</v>
      </c>
      <c r="AA45" s="56">
        <f>SUM(AA43:AA44)</f>
        <v>-31387843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-268553228</v>
      </c>
      <c r="D47" s="71">
        <f>SUM(D45:D46)</f>
        <v>0</v>
      </c>
      <c r="E47" s="72">
        <f t="shared" si="6"/>
        <v>-31387843</v>
      </c>
      <c r="F47" s="73">
        <f t="shared" si="6"/>
        <v>-31387843</v>
      </c>
      <c r="G47" s="73">
        <f t="shared" si="6"/>
        <v>-12334096</v>
      </c>
      <c r="H47" s="74">
        <f t="shared" si="6"/>
        <v>15765703</v>
      </c>
      <c r="I47" s="74">
        <f t="shared" si="6"/>
        <v>-908062</v>
      </c>
      <c r="J47" s="74">
        <f t="shared" si="6"/>
        <v>2523545</v>
      </c>
      <c r="K47" s="74">
        <f t="shared" si="6"/>
        <v>-4895160</v>
      </c>
      <c r="L47" s="74">
        <f t="shared" si="6"/>
        <v>-68702980</v>
      </c>
      <c r="M47" s="73">
        <f t="shared" si="6"/>
        <v>-8077768</v>
      </c>
      <c r="N47" s="73">
        <f t="shared" si="6"/>
        <v>-81675908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-79152363</v>
      </c>
      <c r="X47" s="74">
        <f t="shared" si="6"/>
        <v>-15694182</v>
      </c>
      <c r="Y47" s="74">
        <f t="shared" si="6"/>
        <v>-63458181</v>
      </c>
      <c r="Z47" s="75">
        <f>+IF(X47&lt;&gt;0,+(Y47/X47)*100,0)</f>
        <v>404.34207402462903</v>
      </c>
      <c r="AA47" s="76">
        <f>SUM(AA45:AA46)</f>
        <v>-31387843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412565385</v>
      </c>
      <c r="D8" s="6"/>
      <c r="E8" s="7">
        <v>301382358</v>
      </c>
      <c r="F8" s="8">
        <v>301382358</v>
      </c>
      <c r="G8" s="8">
        <v>17586321</v>
      </c>
      <c r="H8" s="8">
        <v>48209145</v>
      </c>
      <c r="I8" s="8">
        <v>15382741</v>
      </c>
      <c r="J8" s="8">
        <v>81178207</v>
      </c>
      <c r="K8" s="8">
        <v>22657730</v>
      </c>
      <c r="L8" s="8">
        <v>24462266</v>
      </c>
      <c r="M8" s="8">
        <v>15215146</v>
      </c>
      <c r="N8" s="8">
        <v>62335142</v>
      </c>
      <c r="O8" s="8"/>
      <c r="P8" s="8"/>
      <c r="Q8" s="8"/>
      <c r="R8" s="8"/>
      <c r="S8" s="8"/>
      <c r="T8" s="8"/>
      <c r="U8" s="8"/>
      <c r="V8" s="8"/>
      <c r="W8" s="8">
        <v>143513349</v>
      </c>
      <c r="X8" s="8">
        <v>150691170</v>
      </c>
      <c r="Y8" s="8">
        <v>-7177821</v>
      </c>
      <c r="Z8" s="2">
        <v>-4.7632658237373828</v>
      </c>
      <c r="AA8" s="6">
        <v>301382358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8051236</v>
      </c>
      <c r="D13" s="6"/>
      <c r="E13" s="7">
        <v>6243047</v>
      </c>
      <c r="F13" s="8">
        <v>6243047</v>
      </c>
      <c r="G13" s="8">
        <v>711281</v>
      </c>
      <c r="H13" s="8">
        <v>713248</v>
      </c>
      <c r="I13" s="8">
        <v>699708</v>
      </c>
      <c r="J13" s="8">
        <v>2124237</v>
      </c>
      <c r="K13" s="8">
        <v>638727</v>
      </c>
      <c r="L13" s="8">
        <v>704297</v>
      </c>
      <c r="M13" s="8">
        <v>634942</v>
      </c>
      <c r="N13" s="8">
        <v>1977966</v>
      </c>
      <c r="O13" s="8"/>
      <c r="P13" s="8"/>
      <c r="Q13" s="8"/>
      <c r="R13" s="8"/>
      <c r="S13" s="8"/>
      <c r="T13" s="8"/>
      <c r="U13" s="8"/>
      <c r="V13" s="8"/>
      <c r="W13" s="8">
        <v>4102203</v>
      </c>
      <c r="X13" s="8">
        <v>3121518</v>
      </c>
      <c r="Y13" s="8">
        <v>980685</v>
      </c>
      <c r="Z13" s="2">
        <v>31.416925995621359</v>
      </c>
      <c r="AA13" s="6">
        <v>6243047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329022444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31542889</v>
      </c>
      <c r="D19" s="6"/>
      <c r="E19" s="7">
        <v>32512182</v>
      </c>
      <c r="F19" s="26">
        <v>32512182</v>
      </c>
      <c r="G19" s="26">
        <v>2638662</v>
      </c>
      <c r="H19" s="26">
        <v>2625531</v>
      </c>
      <c r="I19" s="26">
        <v>2595286</v>
      </c>
      <c r="J19" s="26">
        <v>7859479</v>
      </c>
      <c r="K19" s="26">
        <v>2716904</v>
      </c>
      <c r="L19" s="26">
        <v>2592848</v>
      </c>
      <c r="M19" s="26">
        <v>2599227</v>
      </c>
      <c r="N19" s="26">
        <v>7908979</v>
      </c>
      <c r="O19" s="26"/>
      <c r="P19" s="26"/>
      <c r="Q19" s="26"/>
      <c r="R19" s="26"/>
      <c r="S19" s="26"/>
      <c r="T19" s="26"/>
      <c r="U19" s="26"/>
      <c r="V19" s="26"/>
      <c r="W19" s="26">
        <v>15768458</v>
      </c>
      <c r="X19" s="26">
        <v>16256088</v>
      </c>
      <c r="Y19" s="26">
        <v>-487630</v>
      </c>
      <c r="Z19" s="27">
        <v>-2.9996761828553096</v>
      </c>
      <c r="AA19" s="28">
        <v>32512182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781181954</v>
      </c>
      <c r="D21" s="33">
        <f t="shared" si="0"/>
        <v>0</v>
      </c>
      <c r="E21" s="34">
        <f t="shared" si="0"/>
        <v>340137587</v>
      </c>
      <c r="F21" s="35">
        <f t="shared" si="0"/>
        <v>340137587</v>
      </c>
      <c r="G21" s="35">
        <f t="shared" si="0"/>
        <v>20936264</v>
      </c>
      <c r="H21" s="35">
        <f t="shared" si="0"/>
        <v>51547924</v>
      </c>
      <c r="I21" s="35">
        <f t="shared" si="0"/>
        <v>18677735</v>
      </c>
      <c r="J21" s="35">
        <f t="shared" si="0"/>
        <v>91161923</v>
      </c>
      <c r="K21" s="35">
        <f t="shared" si="0"/>
        <v>26013361</v>
      </c>
      <c r="L21" s="35">
        <f t="shared" si="0"/>
        <v>27759411</v>
      </c>
      <c r="M21" s="35">
        <f t="shared" si="0"/>
        <v>18449315</v>
      </c>
      <c r="N21" s="35">
        <f t="shared" si="0"/>
        <v>72222087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163384010</v>
      </c>
      <c r="X21" s="35">
        <f t="shared" si="0"/>
        <v>170068776</v>
      </c>
      <c r="Y21" s="35">
        <f t="shared" si="0"/>
        <v>-6684766</v>
      </c>
      <c r="Z21" s="36">
        <f>+IF(X21&lt;&gt;0,+(Y21/X21)*100,0)</f>
        <v>-3.9306251019293512</v>
      </c>
      <c r="AA21" s="33">
        <f>SUM(AA5:AA20)</f>
        <v>340137587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91534050</v>
      </c>
      <c r="D24" s="6"/>
      <c r="E24" s="7">
        <v>112090184</v>
      </c>
      <c r="F24" s="8">
        <v>112090184</v>
      </c>
      <c r="G24" s="8">
        <v>7642953</v>
      </c>
      <c r="H24" s="8">
        <v>7320480</v>
      </c>
      <c r="I24" s="8">
        <v>8236326</v>
      </c>
      <c r="J24" s="8">
        <v>23199759</v>
      </c>
      <c r="K24" s="8">
        <v>8340048</v>
      </c>
      <c r="L24" s="8">
        <v>7600827</v>
      </c>
      <c r="M24" s="8">
        <v>2511767</v>
      </c>
      <c r="N24" s="8">
        <v>18452642</v>
      </c>
      <c r="O24" s="8"/>
      <c r="P24" s="8"/>
      <c r="Q24" s="8"/>
      <c r="R24" s="8"/>
      <c r="S24" s="8"/>
      <c r="T24" s="8"/>
      <c r="U24" s="8"/>
      <c r="V24" s="8"/>
      <c r="W24" s="8">
        <v>41652401</v>
      </c>
      <c r="X24" s="8">
        <v>56045334</v>
      </c>
      <c r="Y24" s="8">
        <v>-14392933</v>
      </c>
      <c r="Z24" s="2">
        <v>-25.680876484740011</v>
      </c>
      <c r="AA24" s="6">
        <v>112090184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146979081</v>
      </c>
      <c r="D26" s="6"/>
      <c r="E26" s="7">
        <v>113713172</v>
      </c>
      <c r="F26" s="8">
        <v>113713172</v>
      </c>
      <c r="G26" s="8"/>
      <c r="H26" s="8"/>
      <c r="I26" s="8">
        <v>794999140</v>
      </c>
      <c r="J26" s="8">
        <v>794999140</v>
      </c>
      <c r="K26" s="8">
        <v>220332</v>
      </c>
      <c r="L26" s="8">
        <v>856090</v>
      </c>
      <c r="M26" s="8">
        <v>95684642</v>
      </c>
      <c r="N26" s="8">
        <v>96761064</v>
      </c>
      <c r="O26" s="8"/>
      <c r="P26" s="8"/>
      <c r="Q26" s="8"/>
      <c r="R26" s="8"/>
      <c r="S26" s="8"/>
      <c r="T26" s="8"/>
      <c r="U26" s="8"/>
      <c r="V26" s="8"/>
      <c r="W26" s="8">
        <v>891760204</v>
      </c>
      <c r="X26" s="8">
        <v>56856588</v>
      </c>
      <c r="Y26" s="8">
        <v>834903616</v>
      </c>
      <c r="Z26" s="2">
        <v>1468.4377754078382</v>
      </c>
      <c r="AA26" s="6">
        <v>113713172</v>
      </c>
    </row>
    <row r="27" spans="1:27" ht="13.5" x14ac:dyDescent="0.25">
      <c r="A27" s="25" t="s">
        <v>53</v>
      </c>
      <c r="B27" s="24" t="s">
        <v>32</v>
      </c>
      <c r="C27" s="6">
        <v>19849807</v>
      </c>
      <c r="D27" s="6"/>
      <c r="E27" s="7">
        <v>12967136</v>
      </c>
      <c r="F27" s="8">
        <v>12967136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6483594</v>
      </c>
      <c r="Y27" s="8">
        <v>-6483594</v>
      </c>
      <c r="Z27" s="2">
        <v>-100</v>
      </c>
      <c r="AA27" s="6">
        <v>12967136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50232</v>
      </c>
      <c r="D30" s="6"/>
      <c r="E30" s="7">
        <v>133650</v>
      </c>
      <c r="F30" s="8">
        <v>133650</v>
      </c>
      <c r="G30" s="8"/>
      <c r="H30" s="8"/>
      <c r="I30" s="8">
        <v>49311</v>
      </c>
      <c r="J30" s="8">
        <v>49311</v>
      </c>
      <c r="K30" s="8">
        <v>3500</v>
      </c>
      <c r="L30" s="8"/>
      <c r="M30" s="8">
        <v>5423</v>
      </c>
      <c r="N30" s="8">
        <v>8923</v>
      </c>
      <c r="O30" s="8"/>
      <c r="P30" s="8"/>
      <c r="Q30" s="8"/>
      <c r="R30" s="8"/>
      <c r="S30" s="8"/>
      <c r="T30" s="8"/>
      <c r="U30" s="8"/>
      <c r="V30" s="8"/>
      <c r="W30" s="8">
        <v>58234</v>
      </c>
      <c r="X30" s="8">
        <v>66840</v>
      </c>
      <c r="Y30" s="8">
        <v>-8606</v>
      </c>
      <c r="Z30" s="2">
        <v>-12.875523638539796</v>
      </c>
      <c r="AA30" s="6">
        <v>133650</v>
      </c>
    </row>
    <row r="31" spans="1:27" ht="13.5" x14ac:dyDescent="0.25">
      <c r="A31" s="25" t="s">
        <v>57</v>
      </c>
      <c r="B31" s="24" t="s">
        <v>32</v>
      </c>
      <c r="C31" s="6">
        <v>354356051</v>
      </c>
      <c r="D31" s="6"/>
      <c r="E31" s="7"/>
      <c r="F31" s="8"/>
      <c r="G31" s="8"/>
      <c r="H31" s="8"/>
      <c r="I31" s="8"/>
      <c r="J31" s="8"/>
      <c r="K31" s="8">
        <v>2424905</v>
      </c>
      <c r="L31" s="8">
        <v>7836598</v>
      </c>
      <c r="M31" s="8">
        <v>3179697</v>
      </c>
      <c r="N31" s="8">
        <v>13441200</v>
      </c>
      <c r="O31" s="8"/>
      <c r="P31" s="8"/>
      <c r="Q31" s="8"/>
      <c r="R31" s="8"/>
      <c r="S31" s="8"/>
      <c r="T31" s="8"/>
      <c r="U31" s="8"/>
      <c r="V31" s="8"/>
      <c r="W31" s="8">
        <v>13441200</v>
      </c>
      <c r="X31" s="8"/>
      <c r="Y31" s="8">
        <v>13441200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1639525</v>
      </c>
      <c r="D33" s="6"/>
      <c r="E33" s="7">
        <v>907758</v>
      </c>
      <c r="F33" s="8">
        <v>907758</v>
      </c>
      <c r="G33" s="8">
        <v>64525</v>
      </c>
      <c r="H33" s="8">
        <v>60953</v>
      </c>
      <c r="I33" s="8">
        <v>70577</v>
      </c>
      <c r="J33" s="8">
        <v>196055</v>
      </c>
      <c r="K33" s="8">
        <v>70895</v>
      </c>
      <c r="L33" s="8">
        <v>63044</v>
      </c>
      <c r="M33" s="8">
        <v>21378</v>
      </c>
      <c r="N33" s="8">
        <v>155317</v>
      </c>
      <c r="O33" s="8"/>
      <c r="P33" s="8"/>
      <c r="Q33" s="8"/>
      <c r="R33" s="8"/>
      <c r="S33" s="8"/>
      <c r="T33" s="8"/>
      <c r="U33" s="8"/>
      <c r="V33" s="8"/>
      <c r="W33" s="8">
        <v>351372</v>
      </c>
      <c r="X33" s="8">
        <v>453894</v>
      </c>
      <c r="Y33" s="8">
        <v>-102522</v>
      </c>
      <c r="Z33" s="2">
        <v>-22.58721199222726</v>
      </c>
      <c r="AA33" s="6">
        <v>907758</v>
      </c>
    </row>
    <row r="34" spans="1:27" ht="13.5" x14ac:dyDescent="0.25">
      <c r="A34" s="23" t="s">
        <v>59</v>
      </c>
      <c r="B34" s="29" t="s">
        <v>32</v>
      </c>
      <c r="C34" s="6">
        <v>80195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614488941</v>
      </c>
      <c r="D35" s="33">
        <f>SUM(D24:D34)</f>
        <v>0</v>
      </c>
      <c r="E35" s="34">
        <f t="shared" si="1"/>
        <v>239811900</v>
      </c>
      <c r="F35" s="35">
        <f t="shared" si="1"/>
        <v>239811900</v>
      </c>
      <c r="G35" s="35">
        <f t="shared" si="1"/>
        <v>7707478</v>
      </c>
      <c r="H35" s="35">
        <f t="shared" si="1"/>
        <v>7381433</v>
      </c>
      <c r="I35" s="35">
        <f t="shared" si="1"/>
        <v>803355354</v>
      </c>
      <c r="J35" s="35">
        <f t="shared" si="1"/>
        <v>818444265</v>
      </c>
      <c r="K35" s="35">
        <f t="shared" si="1"/>
        <v>11059680</v>
      </c>
      <c r="L35" s="35">
        <f t="shared" si="1"/>
        <v>16356559</v>
      </c>
      <c r="M35" s="35">
        <f t="shared" si="1"/>
        <v>101402907</v>
      </c>
      <c r="N35" s="35">
        <f t="shared" si="1"/>
        <v>128819146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947263411</v>
      </c>
      <c r="X35" s="35">
        <f t="shared" si="1"/>
        <v>119906250</v>
      </c>
      <c r="Y35" s="35">
        <f t="shared" si="1"/>
        <v>827357161</v>
      </c>
      <c r="Z35" s="36">
        <f>+IF(X35&lt;&gt;0,+(Y35/X35)*100,0)</f>
        <v>690.00336596299189</v>
      </c>
      <c r="AA35" s="33">
        <f>SUM(AA24:AA34)</f>
        <v>239811900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166693013</v>
      </c>
      <c r="D37" s="46">
        <f>+D21-D35</f>
        <v>0</v>
      </c>
      <c r="E37" s="47">
        <f t="shared" si="2"/>
        <v>100325687</v>
      </c>
      <c r="F37" s="48">
        <f t="shared" si="2"/>
        <v>100325687</v>
      </c>
      <c r="G37" s="48">
        <f t="shared" si="2"/>
        <v>13228786</v>
      </c>
      <c r="H37" s="48">
        <f t="shared" si="2"/>
        <v>44166491</v>
      </c>
      <c r="I37" s="48">
        <f t="shared" si="2"/>
        <v>-784677619</v>
      </c>
      <c r="J37" s="48">
        <f t="shared" si="2"/>
        <v>-727282342</v>
      </c>
      <c r="K37" s="48">
        <f t="shared" si="2"/>
        <v>14953681</v>
      </c>
      <c r="L37" s="48">
        <f t="shared" si="2"/>
        <v>11402852</v>
      </c>
      <c r="M37" s="48">
        <f t="shared" si="2"/>
        <v>-82953592</v>
      </c>
      <c r="N37" s="48">
        <f t="shared" si="2"/>
        <v>-56597059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-783879401</v>
      </c>
      <c r="X37" s="48">
        <f>IF(F21=F35,0,X21-X35)</f>
        <v>50162526</v>
      </c>
      <c r="Y37" s="48">
        <f t="shared" si="2"/>
        <v>-834041927</v>
      </c>
      <c r="Z37" s="49">
        <f>+IF(X37&lt;&gt;0,+(Y37/X37)*100,0)</f>
        <v>-1662.6792817411151</v>
      </c>
      <c r="AA37" s="46">
        <f>+AA21-AA35</f>
        <v>100325687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182924</v>
      </c>
      <c r="D39" s="28"/>
      <c r="E39" s="7">
        <v>64170</v>
      </c>
      <c r="F39" s="26">
        <v>64170</v>
      </c>
      <c r="G39" s="26"/>
      <c r="H39" s="26">
        <v>5670</v>
      </c>
      <c r="I39" s="26"/>
      <c r="J39" s="26">
        <v>5670</v>
      </c>
      <c r="K39" s="26"/>
      <c r="L39" s="26">
        <v>8636</v>
      </c>
      <c r="M39" s="26"/>
      <c r="N39" s="26">
        <v>8636</v>
      </c>
      <c r="O39" s="26"/>
      <c r="P39" s="26"/>
      <c r="Q39" s="26"/>
      <c r="R39" s="26"/>
      <c r="S39" s="26"/>
      <c r="T39" s="26"/>
      <c r="U39" s="26"/>
      <c r="V39" s="26"/>
      <c r="W39" s="26">
        <v>14306</v>
      </c>
      <c r="X39" s="26">
        <v>32082</v>
      </c>
      <c r="Y39" s="26">
        <v>-17776</v>
      </c>
      <c r="Z39" s="27">
        <v>-55.408016956548842</v>
      </c>
      <c r="AA39" s="28">
        <v>64170</v>
      </c>
    </row>
    <row r="40" spans="1:27" ht="13.5" x14ac:dyDescent="0.25">
      <c r="A40" s="23" t="s">
        <v>64</v>
      </c>
      <c r="B40" s="29" t="s">
        <v>32</v>
      </c>
      <c r="C40" s="51">
        <v>292669904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459545841</v>
      </c>
      <c r="D41" s="56">
        <f>SUM(D37:D40)</f>
        <v>0</v>
      </c>
      <c r="E41" s="57">
        <f t="shared" si="3"/>
        <v>100389857</v>
      </c>
      <c r="F41" s="58">
        <f t="shared" si="3"/>
        <v>100389857</v>
      </c>
      <c r="G41" s="58">
        <f t="shared" si="3"/>
        <v>13228786</v>
      </c>
      <c r="H41" s="58">
        <f t="shared" si="3"/>
        <v>44172161</v>
      </c>
      <c r="I41" s="58">
        <f t="shared" si="3"/>
        <v>-784677619</v>
      </c>
      <c r="J41" s="58">
        <f t="shared" si="3"/>
        <v>-727276672</v>
      </c>
      <c r="K41" s="58">
        <f t="shared" si="3"/>
        <v>14953681</v>
      </c>
      <c r="L41" s="58">
        <f t="shared" si="3"/>
        <v>11411488</v>
      </c>
      <c r="M41" s="58">
        <f t="shared" si="3"/>
        <v>-82953592</v>
      </c>
      <c r="N41" s="58">
        <f t="shared" si="3"/>
        <v>-56588423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-783865095</v>
      </c>
      <c r="X41" s="58">
        <f t="shared" si="3"/>
        <v>50194608</v>
      </c>
      <c r="Y41" s="58">
        <f t="shared" si="3"/>
        <v>-834059703</v>
      </c>
      <c r="Z41" s="59">
        <f>+IF(X41&lt;&gt;0,+(Y41/X41)*100,0)</f>
        <v>-1661.6519905883117</v>
      </c>
      <c r="AA41" s="56">
        <f>SUM(AA37:AA40)</f>
        <v>100389857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459545841</v>
      </c>
      <c r="D43" s="64">
        <f>+D41-D42</f>
        <v>0</v>
      </c>
      <c r="E43" s="65">
        <f t="shared" si="4"/>
        <v>100389857</v>
      </c>
      <c r="F43" s="66">
        <f t="shared" si="4"/>
        <v>100389857</v>
      </c>
      <c r="G43" s="66">
        <f t="shared" si="4"/>
        <v>13228786</v>
      </c>
      <c r="H43" s="66">
        <f t="shared" si="4"/>
        <v>44172161</v>
      </c>
      <c r="I43" s="66">
        <f t="shared" si="4"/>
        <v>-784677619</v>
      </c>
      <c r="J43" s="66">
        <f t="shared" si="4"/>
        <v>-727276672</v>
      </c>
      <c r="K43" s="66">
        <f t="shared" si="4"/>
        <v>14953681</v>
      </c>
      <c r="L43" s="66">
        <f t="shared" si="4"/>
        <v>11411488</v>
      </c>
      <c r="M43" s="66">
        <f t="shared" si="4"/>
        <v>-82953592</v>
      </c>
      <c r="N43" s="66">
        <f t="shared" si="4"/>
        <v>-56588423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-783865095</v>
      </c>
      <c r="X43" s="66">
        <f t="shared" si="4"/>
        <v>50194608</v>
      </c>
      <c r="Y43" s="66">
        <f t="shared" si="4"/>
        <v>-834059703</v>
      </c>
      <c r="Z43" s="67">
        <f>+IF(X43&lt;&gt;0,+(Y43/X43)*100,0)</f>
        <v>-1661.6519905883117</v>
      </c>
      <c r="AA43" s="64">
        <f>+AA41-AA42</f>
        <v>100389857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459545841</v>
      </c>
      <c r="D45" s="56">
        <f>SUM(D43:D44)</f>
        <v>0</v>
      </c>
      <c r="E45" s="57">
        <f t="shared" si="5"/>
        <v>100389857</v>
      </c>
      <c r="F45" s="58">
        <f t="shared" si="5"/>
        <v>100389857</v>
      </c>
      <c r="G45" s="58">
        <f t="shared" si="5"/>
        <v>13228786</v>
      </c>
      <c r="H45" s="58">
        <f t="shared" si="5"/>
        <v>44172161</v>
      </c>
      <c r="I45" s="58">
        <f t="shared" si="5"/>
        <v>-784677619</v>
      </c>
      <c r="J45" s="58">
        <f t="shared" si="5"/>
        <v>-727276672</v>
      </c>
      <c r="K45" s="58">
        <f t="shared" si="5"/>
        <v>14953681</v>
      </c>
      <c r="L45" s="58">
        <f t="shared" si="5"/>
        <v>11411488</v>
      </c>
      <c r="M45" s="58">
        <f t="shared" si="5"/>
        <v>-82953592</v>
      </c>
      <c r="N45" s="58">
        <f t="shared" si="5"/>
        <v>-56588423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-783865095</v>
      </c>
      <c r="X45" s="58">
        <f t="shared" si="5"/>
        <v>50194608</v>
      </c>
      <c r="Y45" s="58">
        <f t="shared" si="5"/>
        <v>-834059703</v>
      </c>
      <c r="Z45" s="59">
        <f>+IF(X45&lt;&gt;0,+(Y45/X45)*100,0)</f>
        <v>-1661.6519905883117</v>
      </c>
      <c r="AA45" s="56">
        <f>SUM(AA43:AA44)</f>
        <v>100389857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459545841</v>
      </c>
      <c r="D47" s="71">
        <f>SUM(D45:D46)</f>
        <v>0</v>
      </c>
      <c r="E47" s="72">
        <f t="shared" si="6"/>
        <v>100389857</v>
      </c>
      <c r="F47" s="73">
        <f t="shared" si="6"/>
        <v>100389857</v>
      </c>
      <c r="G47" s="73">
        <f t="shared" si="6"/>
        <v>13228786</v>
      </c>
      <c r="H47" s="74">
        <f t="shared" si="6"/>
        <v>44172161</v>
      </c>
      <c r="I47" s="74">
        <f t="shared" si="6"/>
        <v>-784677619</v>
      </c>
      <c r="J47" s="74">
        <f t="shared" si="6"/>
        <v>-727276672</v>
      </c>
      <c r="K47" s="74">
        <f t="shared" si="6"/>
        <v>14953681</v>
      </c>
      <c r="L47" s="74">
        <f t="shared" si="6"/>
        <v>11411488</v>
      </c>
      <c r="M47" s="73">
        <f t="shared" si="6"/>
        <v>-82953592</v>
      </c>
      <c r="N47" s="73">
        <f t="shared" si="6"/>
        <v>-56588423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-783865095</v>
      </c>
      <c r="X47" s="74">
        <f t="shared" si="6"/>
        <v>50194608</v>
      </c>
      <c r="Y47" s="74">
        <f t="shared" si="6"/>
        <v>-834059703</v>
      </c>
      <c r="Z47" s="75">
        <f>+IF(X47&lt;&gt;0,+(Y47/X47)*100,0)</f>
        <v>-1661.6519905883117</v>
      </c>
      <c r="AA47" s="76">
        <f>SUM(AA45:AA46)</f>
        <v>100389857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-8598783</v>
      </c>
      <c r="D6" s="6"/>
      <c r="E6" s="7">
        <v>-423676</v>
      </c>
      <c r="F6" s="8">
        <v>-423676</v>
      </c>
      <c r="G6" s="8">
        <v>-836083</v>
      </c>
      <c r="H6" s="8">
        <v>-915043</v>
      </c>
      <c r="I6" s="8">
        <v>-941083</v>
      </c>
      <c r="J6" s="8">
        <v>-2692209</v>
      </c>
      <c r="K6" s="8">
        <v>-641737</v>
      </c>
      <c r="L6" s="8">
        <v>-845790</v>
      </c>
      <c r="M6" s="8">
        <v>-1146175</v>
      </c>
      <c r="N6" s="8">
        <v>-2633702</v>
      </c>
      <c r="O6" s="8"/>
      <c r="P6" s="8"/>
      <c r="Q6" s="8"/>
      <c r="R6" s="8"/>
      <c r="S6" s="8"/>
      <c r="T6" s="8"/>
      <c r="U6" s="8"/>
      <c r="V6" s="8"/>
      <c r="W6" s="8">
        <v>-5325911</v>
      </c>
      <c r="X6" s="8">
        <v>-211842</v>
      </c>
      <c r="Y6" s="8">
        <v>-5114069</v>
      </c>
      <c r="Z6" s="2">
        <v>2414.095882780563</v>
      </c>
      <c r="AA6" s="6">
        <v>-423676</v>
      </c>
    </row>
    <row r="7" spans="1:27" ht="13.5" x14ac:dyDescent="0.25">
      <c r="A7" s="25" t="s">
        <v>35</v>
      </c>
      <c r="B7" s="24" t="s">
        <v>32</v>
      </c>
      <c r="C7" s="6">
        <v>204331</v>
      </c>
      <c r="D7" s="6"/>
      <c r="E7" s="7">
        <v>-193828</v>
      </c>
      <c r="F7" s="8">
        <v>-193828</v>
      </c>
      <c r="G7" s="8">
        <v>-152086</v>
      </c>
      <c r="H7" s="8">
        <v>-107464</v>
      </c>
      <c r="I7" s="8">
        <v>-108444</v>
      </c>
      <c r="J7" s="8">
        <v>-367994</v>
      </c>
      <c r="K7" s="8">
        <v>-108314</v>
      </c>
      <c r="L7" s="8">
        <v>-108392</v>
      </c>
      <c r="M7" s="8">
        <v>-108314</v>
      </c>
      <c r="N7" s="8">
        <v>-325020</v>
      </c>
      <c r="O7" s="8"/>
      <c r="P7" s="8"/>
      <c r="Q7" s="8"/>
      <c r="R7" s="8"/>
      <c r="S7" s="8"/>
      <c r="T7" s="8"/>
      <c r="U7" s="8"/>
      <c r="V7" s="8"/>
      <c r="W7" s="8">
        <v>-693014</v>
      </c>
      <c r="X7" s="8">
        <v>-96912</v>
      </c>
      <c r="Y7" s="8">
        <v>-596102</v>
      </c>
      <c r="Z7" s="2">
        <v>615.09616972098399</v>
      </c>
      <c r="AA7" s="6">
        <v>-193828</v>
      </c>
    </row>
    <row r="8" spans="1:27" ht="13.5" x14ac:dyDescent="0.25">
      <c r="A8" s="25" t="s">
        <v>36</v>
      </c>
      <c r="B8" s="24" t="s">
        <v>32</v>
      </c>
      <c r="C8" s="6">
        <v>211661420</v>
      </c>
      <c r="D8" s="6"/>
      <c r="E8" s="7">
        <v>238711883</v>
      </c>
      <c r="F8" s="8">
        <v>238711883</v>
      </c>
      <c r="G8" s="8">
        <v>16561089</v>
      </c>
      <c r="H8" s="8">
        <v>19171988</v>
      </c>
      <c r="I8" s="8">
        <v>19296497</v>
      </c>
      <c r="J8" s="8">
        <v>55029574</v>
      </c>
      <c r="K8" s="8">
        <v>18193137</v>
      </c>
      <c r="L8" s="8">
        <v>20492562</v>
      </c>
      <c r="M8" s="8">
        <v>20748426</v>
      </c>
      <c r="N8" s="8">
        <v>59434125</v>
      </c>
      <c r="O8" s="8"/>
      <c r="P8" s="8"/>
      <c r="Q8" s="8"/>
      <c r="R8" s="8"/>
      <c r="S8" s="8"/>
      <c r="T8" s="8"/>
      <c r="U8" s="8"/>
      <c r="V8" s="8"/>
      <c r="W8" s="8">
        <v>114463699</v>
      </c>
      <c r="X8" s="8">
        <v>119355942</v>
      </c>
      <c r="Y8" s="8">
        <v>-4892243</v>
      </c>
      <c r="Z8" s="2">
        <v>-4.0988684082439732</v>
      </c>
      <c r="AA8" s="6">
        <v>238711883</v>
      </c>
    </row>
    <row r="9" spans="1:27" ht="13.5" x14ac:dyDescent="0.25">
      <c r="A9" s="25" t="s">
        <v>37</v>
      </c>
      <c r="B9" s="24" t="s">
        <v>32</v>
      </c>
      <c r="C9" s="6">
        <v>-110184</v>
      </c>
      <c r="D9" s="6"/>
      <c r="E9" s="7">
        <v>-68833</v>
      </c>
      <c r="F9" s="8">
        <v>-68833</v>
      </c>
      <c r="G9" s="8">
        <v>-9536</v>
      </c>
      <c r="H9" s="8">
        <v>-9536</v>
      </c>
      <c r="I9" s="8">
        <v>-9536</v>
      </c>
      <c r="J9" s="8">
        <v>-28608</v>
      </c>
      <c r="K9" s="8">
        <v>-9536</v>
      </c>
      <c r="L9" s="8">
        <v>-9536</v>
      </c>
      <c r="M9" s="8">
        <v>72180</v>
      </c>
      <c r="N9" s="8">
        <v>53108</v>
      </c>
      <c r="O9" s="8"/>
      <c r="P9" s="8"/>
      <c r="Q9" s="8"/>
      <c r="R9" s="8"/>
      <c r="S9" s="8"/>
      <c r="T9" s="8"/>
      <c r="U9" s="8"/>
      <c r="V9" s="8"/>
      <c r="W9" s="8">
        <v>24500</v>
      </c>
      <c r="X9" s="8">
        <v>-34416</v>
      </c>
      <c r="Y9" s="8">
        <v>58916</v>
      </c>
      <c r="Z9" s="2">
        <v>-171.18781961878196</v>
      </c>
      <c r="AA9" s="6">
        <v>-68833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78212254</v>
      </c>
      <c r="D18" s="6"/>
      <c r="E18" s="7">
        <v>72129997</v>
      </c>
      <c r="F18" s="8">
        <v>72129997</v>
      </c>
      <c r="G18" s="8">
        <v>30053681</v>
      </c>
      <c r="H18" s="8"/>
      <c r="I18" s="8"/>
      <c r="J18" s="8">
        <v>30053681</v>
      </c>
      <c r="K18" s="8"/>
      <c r="L18" s="8"/>
      <c r="M18" s="8">
        <v>23730783</v>
      </c>
      <c r="N18" s="8">
        <v>23730783</v>
      </c>
      <c r="O18" s="8"/>
      <c r="P18" s="8"/>
      <c r="Q18" s="8"/>
      <c r="R18" s="8"/>
      <c r="S18" s="8"/>
      <c r="T18" s="8"/>
      <c r="U18" s="8"/>
      <c r="V18" s="8"/>
      <c r="W18" s="8">
        <v>53784464</v>
      </c>
      <c r="X18" s="8">
        <v>36064998</v>
      </c>
      <c r="Y18" s="8">
        <v>17719466</v>
      </c>
      <c r="Z18" s="2">
        <v>49.132031006905919</v>
      </c>
      <c r="AA18" s="6">
        <v>72129997</v>
      </c>
    </row>
    <row r="19" spans="1:27" ht="13.5" x14ac:dyDescent="0.25">
      <c r="A19" s="23" t="s">
        <v>46</v>
      </c>
      <c r="B19" s="29" t="s">
        <v>32</v>
      </c>
      <c r="C19" s="6">
        <v>108333</v>
      </c>
      <c r="D19" s="6"/>
      <c r="E19" s="7">
        <v>187591</v>
      </c>
      <c r="F19" s="26">
        <v>187591</v>
      </c>
      <c r="G19" s="26">
        <v>1038</v>
      </c>
      <c r="H19" s="26">
        <v>3255</v>
      </c>
      <c r="I19" s="26">
        <v>7499</v>
      </c>
      <c r="J19" s="26">
        <v>11792</v>
      </c>
      <c r="K19" s="26">
        <v>3404</v>
      </c>
      <c r="L19" s="26">
        <v>11751</v>
      </c>
      <c r="M19" s="26">
        <v>7864</v>
      </c>
      <c r="N19" s="26">
        <v>23019</v>
      </c>
      <c r="O19" s="26"/>
      <c r="P19" s="26"/>
      <c r="Q19" s="26"/>
      <c r="R19" s="26"/>
      <c r="S19" s="26"/>
      <c r="T19" s="26"/>
      <c r="U19" s="26"/>
      <c r="V19" s="26"/>
      <c r="W19" s="26">
        <v>34811</v>
      </c>
      <c r="X19" s="26">
        <v>93792</v>
      </c>
      <c r="Y19" s="26">
        <v>-58981</v>
      </c>
      <c r="Z19" s="27">
        <v>-62.884894234049817</v>
      </c>
      <c r="AA19" s="28">
        <v>187591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281477371</v>
      </c>
      <c r="D21" s="33">
        <f t="shared" si="0"/>
        <v>0</v>
      </c>
      <c r="E21" s="34">
        <f t="shared" si="0"/>
        <v>310343134</v>
      </c>
      <c r="F21" s="35">
        <f t="shared" si="0"/>
        <v>310343134</v>
      </c>
      <c r="G21" s="35">
        <f t="shared" si="0"/>
        <v>45618103</v>
      </c>
      <c r="H21" s="35">
        <f t="shared" si="0"/>
        <v>18143200</v>
      </c>
      <c r="I21" s="35">
        <f t="shared" si="0"/>
        <v>18244933</v>
      </c>
      <c r="J21" s="35">
        <f t="shared" si="0"/>
        <v>82006236</v>
      </c>
      <c r="K21" s="35">
        <f t="shared" si="0"/>
        <v>17436954</v>
      </c>
      <c r="L21" s="35">
        <f t="shared" si="0"/>
        <v>19540595</v>
      </c>
      <c r="M21" s="35">
        <f t="shared" si="0"/>
        <v>43304764</v>
      </c>
      <c r="N21" s="35">
        <f t="shared" si="0"/>
        <v>80282313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162288549</v>
      </c>
      <c r="X21" s="35">
        <f t="shared" si="0"/>
        <v>155171562</v>
      </c>
      <c r="Y21" s="35">
        <f t="shared" si="0"/>
        <v>7116987</v>
      </c>
      <c r="Z21" s="36">
        <f>+IF(X21&lt;&gt;0,+(Y21/X21)*100,0)</f>
        <v>4.5865279103138761</v>
      </c>
      <c r="AA21" s="33">
        <f>SUM(AA5:AA20)</f>
        <v>310343134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32591559</v>
      </c>
      <c r="D24" s="6"/>
      <c r="E24" s="7">
        <v>36437749</v>
      </c>
      <c r="F24" s="8">
        <v>36437749</v>
      </c>
      <c r="G24" s="8">
        <v>2582871</v>
      </c>
      <c r="H24" s="8">
        <v>2478273</v>
      </c>
      <c r="I24" s="8">
        <v>2777205</v>
      </c>
      <c r="J24" s="8">
        <v>7838349</v>
      </c>
      <c r="K24" s="8">
        <v>2910051</v>
      </c>
      <c r="L24" s="8">
        <v>3486850</v>
      </c>
      <c r="M24" s="8">
        <v>2843496</v>
      </c>
      <c r="N24" s="8">
        <v>9240397</v>
      </c>
      <c r="O24" s="8"/>
      <c r="P24" s="8"/>
      <c r="Q24" s="8"/>
      <c r="R24" s="8"/>
      <c r="S24" s="8"/>
      <c r="T24" s="8"/>
      <c r="U24" s="8"/>
      <c r="V24" s="8"/>
      <c r="W24" s="8">
        <v>17078746</v>
      </c>
      <c r="X24" s="8">
        <v>18218898</v>
      </c>
      <c r="Y24" s="8">
        <v>-1140152</v>
      </c>
      <c r="Z24" s="2">
        <v>-6.2580733477952402</v>
      </c>
      <c r="AA24" s="6">
        <v>36437749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55397250</v>
      </c>
      <c r="D26" s="6"/>
      <c r="E26" s="7">
        <v>23873932</v>
      </c>
      <c r="F26" s="8">
        <v>23873932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11936964</v>
      </c>
      <c r="Y26" s="8">
        <v>-11936964</v>
      </c>
      <c r="Z26" s="2">
        <v>-100</v>
      </c>
      <c r="AA26" s="6">
        <v>23873932</v>
      </c>
    </row>
    <row r="27" spans="1:27" ht="13.5" x14ac:dyDescent="0.25">
      <c r="A27" s="25" t="s">
        <v>53</v>
      </c>
      <c r="B27" s="24" t="s">
        <v>32</v>
      </c>
      <c r="C27" s="6">
        <v>1921288</v>
      </c>
      <c r="D27" s="6"/>
      <c r="E27" s="7">
        <v>36615283</v>
      </c>
      <c r="F27" s="8">
        <v>36615283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18307644</v>
      </c>
      <c r="Y27" s="8">
        <v>-18307644</v>
      </c>
      <c r="Z27" s="2">
        <v>-100</v>
      </c>
      <c r="AA27" s="6">
        <v>36615283</v>
      </c>
    </row>
    <row r="28" spans="1:27" ht="13.5" x14ac:dyDescent="0.25">
      <c r="A28" s="25" t="s">
        <v>54</v>
      </c>
      <c r="B28" s="24" t="s">
        <v>32</v>
      </c>
      <c r="C28" s="6">
        <v>725568</v>
      </c>
      <c r="D28" s="6"/>
      <c r="E28" s="7">
        <v>2044212</v>
      </c>
      <c r="F28" s="8">
        <v>2044212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1022106</v>
      </c>
      <c r="Y28" s="8">
        <v>-1022106</v>
      </c>
      <c r="Z28" s="2">
        <v>-100</v>
      </c>
      <c r="AA28" s="6">
        <v>2044212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615556</v>
      </c>
      <c r="F30" s="8">
        <v>615556</v>
      </c>
      <c r="G30" s="8"/>
      <c r="H30" s="8"/>
      <c r="I30" s="8"/>
      <c r="J30" s="8"/>
      <c r="K30" s="8"/>
      <c r="L30" s="8">
        <v>6555</v>
      </c>
      <c r="M30" s="8"/>
      <c r="N30" s="8">
        <v>6555</v>
      </c>
      <c r="O30" s="8"/>
      <c r="P30" s="8"/>
      <c r="Q30" s="8"/>
      <c r="R30" s="8"/>
      <c r="S30" s="8"/>
      <c r="T30" s="8"/>
      <c r="U30" s="8"/>
      <c r="V30" s="8"/>
      <c r="W30" s="8">
        <v>6555</v>
      </c>
      <c r="X30" s="8">
        <v>307782</v>
      </c>
      <c r="Y30" s="8">
        <v>-301227</v>
      </c>
      <c r="Z30" s="2">
        <v>-97.870245823342501</v>
      </c>
      <c r="AA30" s="6">
        <v>615556</v>
      </c>
    </row>
    <row r="31" spans="1:27" ht="13.5" x14ac:dyDescent="0.25">
      <c r="A31" s="25" t="s">
        <v>57</v>
      </c>
      <c r="B31" s="24" t="s">
        <v>32</v>
      </c>
      <c r="C31" s="6">
        <v>65057259</v>
      </c>
      <c r="D31" s="6"/>
      <c r="E31" s="7">
        <v>38006810</v>
      </c>
      <c r="F31" s="8">
        <v>38006810</v>
      </c>
      <c r="G31" s="8">
        <v>17592</v>
      </c>
      <c r="H31" s="8">
        <v>1320056</v>
      </c>
      <c r="I31" s="8">
        <v>8200189</v>
      </c>
      <c r="J31" s="8">
        <v>9537837</v>
      </c>
      <c r="K31" s="8">
        <v>6407211</v>
      </c>
      <c r="L31" s="8">
        <v>6836129</v>
      </c>
      <c r="M31" s="8">
        <v>35112</v>
      </c>
      <c r="N31" s="8">
        <v>13278452</v>
      </c>
      <c r="O31" s="8"/>
      <c r="P31" s="8"/>
      <c r="Q31" s="8"/>
      <c r="R31" s="8"/>
      <c r="S31" s="8"/>
      <c r="T31" s="8"/>
      <c r="U31" s="8"/>
      <c r="V31" s="8"/>
      <c r="W31" s="8">
        <v>22816289</v>
      </c>
      <c r="X31" s="8">
        <v>19003404</v>
      </c>
      <c r="Y31" s="8">
        <v>3812885</v>
      </c>
      <c r="Z31" s="2">
        <v>20.064221125857241</v>
      </c>
      <c r="AA31" s="6">
        <v>38006810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5156203</v>
      </c>
      <c r="D33" s="6"/>
      <c r="E33" s="7">
        <v>15481611</v>
      </c>
      <c r="F33" s="8">
        <v>15481611</v>
      </c>
      <c r="G33" s="8">
        <v>885612</v>
      </c>
      <c r="H33" s="8">
        <v>1297855</v>
      </c>
      <c r="I33" s="8">
        <v>1911610</v>
      </c>
      <c r="J33" s="8">
        <v>4095077</v>
      </c>
      <c r="K33" s="8">
        <v>1370063</v>
      </c>
      <c r="L33" s="8">
        <v>1300316</v>
      </c>
      <c r="M33" s="8">
        <v>895093</v>
      </c>
      <c r="N33" s="8">
        <v>3565472</v>
      </c>
      <c r="O33" s="8"/>
      <c r="P33" s="8"/>
      <c r="Q33" s="8"/>
      <c r="R33" s="8"/>
      <c r="S33" s="8"/>
      <c r="T33" s="8"/>
      <c r="U33" s="8"/>
      <c r="V33" s="8"/>
      <c r="W33" s="8">
        <v>7660549</v>
      </c>
      <c r="X33" s="8">
        <v>7740822</v>
      </c>
      <c r="Y33" s="8">
        <v>-80273</v>
      </c>
      <c r="Z33" s="2">
        <v>-1.0370087311140859</v>
      </c>
      <c r="AA33" s="6">
        <v>15481611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160849127</v>
      </c>
      <c r="D35" s="33">
        <f>SUM(D24:D34)</f>
        <v>0</v>
      </c>
      <c r="E35" s="34">
        <f t="shared" si="1"/>
        <v>153075153</v>
      </c>
      <c r="F35" s="35">
        <f t="shared" si="1"/>
        <v>153075153</v>
      </c>
      <c r="G35" s="35">
        <f t="shared" si="1"/>
        <v>3486075</v>
      </c>
      <c r="H35" s="35">
        <f t="shared" si="1"/>
        <v>5096184</v>
      </c>
      <c r="I35" s="35">
        <f t="shared" si="1"/>
        <v>12889004</v>
      </c>
      <c r="J35" s="35">
        <f t="shared" si="1"/>
        <v>21471263</v>
      </c>
      <c r="K35" s="35">
        <f t="shared" si="1"/>
        <v>10687325</v>
      </c>
      <c r="L35" s="35">
        <f t="shared" si="1"/>
        <v>11629850</v>
      </c>
      <c r="M35" s="35">
        <f t="shared" si="1"/>
        <v>3773701</v>
      </c>
      <c r="N35" s="35">
        <f t="shared" si="1"/>
        <v>26090876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47562139</v>
      </c>
      <c r="X35" s="35">
        <f t="shared" si="1"/>
        <v>76537620</v>
      </c>
      <c r="Y35" s="35">
        <f t="shared" si="1"/>
        <v>-28975481</v>
      </c>
      <c r="Z35" s="36">
        <f>+IF(X35&lt;&gt;0,+(Y35/X35)*100,0)</f>
        <v>-37.857828607683388</v>
      </c>
      <c r="AA35" s="33">
        <f>SUM(AA24:AA34)</f>
        <v>153075153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120628244</v>
      </c>
      <c r="D37" s="46">
        <f>+D21-D35</f>
        <v>0</v>
      </c>
      <c r="E37" s="47">
        <f t="shared" si="2"/>
        <v>157267981</v>
      </c>
      <c r="F37" s="48">
        <f t="shared" si="2"/>
        <v>157267981</v>
      </c>
      <c r="G37" s="48">
        <f t="shared" si="2"/>
        <v>42132028</v>
      </c>
      <c r="H37" s="48">
        <f t="shared" si="2"/>
        <v>13047016</v>
      </c>
      <c r="I37" s="48">
        <f t="shared" si="2"/>
        <v>5355929</v>
      </c>
      <c r="J37" s="48">
        <f t="shared" si="2"/>
        <v>60534973</v>
      </c>
      <c r="K37" s="48">
        <f t="shared" si="2"/>
        <v>6749629</v>
      </c>
      <c r="L37" s="48">
        <f t="shared" si="2"/>
        <v>7910745</v>
      </c>
      <c r="M37" s="48">
        <f t="shared" si="2"/>
        <v>39531063</v>
      </c>
      <c r="N37" s="48">
        <f t="shared" si="2"/>
        <v>54191437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114726410</v>
      </c>
      <c r="X37" s="48">
        <f>IF(F21=F35,0,X21-X35)</f>
        <v>78633942</v>
      </c>
      <c r="Y37" s="48">
        <f t="shared" si="2"/>
        <v>36092468</v>
      </c>
      <c r="Z37" s="49">
        <f>+IF(X37&lt;&gt;0,+(Y37/X37)*100,0)</f>
        <v>45.899349672689688</v>
      </c>
      <c r="AA37" s="46">
        <f>+AA21-AA35</f>
        <v>157267981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120628244</v>
      </c>
      <c r="D41" s="56">
        <f>SUM(D37:D40)</f>
        <v>0</v>
      </c>
      <c r="E41" s="57">
        <f t="shared" si="3"/>
        <v>157267981</v>
      </c>
      <c r="F41" s="58">
        <f t="shared" si="3"/>
        <v>157267981</v>
      </c>
      <c r="G41" s="58">
        <f t="shared" si="3"/>
        <v>42132028</v>
      </c>
      <c r="H41" s="58">
        <f t="shared" si="3"/>
        <v>13047016</v>
      </c>
      <c r="I41" s="58">
        <f t="shared" si="3"/>
        <v>5355929</v>
      </c>
      <c r="J41" s="58">
        <f t="shared" si="3"/>
        <v>60534973</v>
      </c>
      <c r="K41" s="58">
        <f t="shared" si="3"/>
        <v>6749629</v>
      </c>
      <c r="L41" s="58">
        <f t="shared" si="3"/>
        <v>7910745</v>
      </c>
      <c r="M41" s="58">
        <f t="shared" si="3"/>
        <v>39531063</v>
      </c>
      <c r="N41" s="58">
        <f t="shared" si="3"/>
        <v>54191437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114726410</v>
      </c>
      <c r="X41" s="58">
        <f t="shared" si="3"/>
        <v>78633942</v>
      </c>
      <c r="Y41" s="58">
        <f t="shared" si="3"/>
        <v>36092468</v>
      </c>
      <c r="Z41" s="59">
        <f>+IF(X41&lt;&gt;0,+(Y41/X41)*100,0)</f>
        <v>45.899349672689688</v>
      </c>
      <c r="AA41" s="56">
        <f>SUM(AA37:AA40)</f>
        <v>157267981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120628244</v>
      </c>
      <c r="D43" s="64">
        <f>+D41-D42</f>
        <v>0</v>
      </c>
      <c r="E43" s="65">
        <f t="shared" si="4"/>
        <v>157267981</v>
      </c>
      <c r="F43" s="66">
        <f t="shared" si="4"/>
        <v>157267981</v>
      </c>
      <c r="G43" s="66">
        <f t="shared" si="4"/>
        <v>42132028</v>
      </c>
      <c r="H43" s="66">
        <f t="shared" si="4"/>
        <v>13047016</v>
      </c>
      <c r="I43" s="66">
        <f t="shared" si="4"/>
        <v>5355929</v>
      </c>
      <c r="J43" s="66">
        <f t="shared" si="4"/>
        <v>60534973</v>
      </c>
      <c r="K43" s="66">
        <f t="shared" si="4"/>
        <v>6749629</v>
      </c>
      <c r="L43" s="66">
        <f t="shared" si="4"/>
        <v>7910745</v>
      </c>
      <c r="M43" s="66">
        <f t="shared" si="4"/>
        <v>39531063</v>
      </c>
      <c r="N43" s="66">
        <f t="shared" si="4"/>
        <v>54191437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114726410</v>
      </c>
      <c r="X43" s="66">
        <f t="shared" si="4"/>
        <v>78633942</v>
      </c>
      <c r="Y43" s="66">
        <f t="shared" si="4"/>
        <v>36092468</v>
      </c>
      <c r="Z43" s="67">
        <f>+IF(X43&lt;&gt;0,+(Y43/X43)*100,0)</f>
        <v>45.899349672689688</v>
      </c>
      <c r="AA43" s="64">
        <f>+AA41-AA42</f>
        <v>157267981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120628244</v>
      </c>
      <c r="D45" s="56">
        <f>SUM(D43:D44)</f>
        <v>0</v>
      </c>
      <c r="E45" s="57">
        <f t="shared" si="5"/>
        <v>157267981</v>
      </c>
      <c r="F45" s="58">
        <f t="shared" si="5"/>
        <v>157267981</v>
      </c>
      <c r="G45" s="58">
        <f t="shared" si="5"/>
        <v>42132028</v>
      </c>
      <c r="H45" s="58">
        <f t="shared" si="5"/>
        <v>13047016</v>
      </c>
      <c r="I45" s="58">
        <f t="shared" si="5"/>
        <v>5355929</v>
      </c>
      <c r="J45" s="58">
        <f t="shared" si="5"/>
        <v>60534973</v>
      </c>
      <c r="K45" s="58">
        <f t="shared" si="5"/>
        <v>6749629</v>
      </c>
      <c r="L45" s="58">
        <f t="shared" si="5"/>
        <v>7910745</v>
      </c>
      <c r="M45" s="58">
        <f t="shared" si="5"/>
        <v>39531063</v>
      </c>
      <c r="N45" s="58">
        <f t="shared" si="5"/>
        <v>54191437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114726410</v>
      </c>
      <c r="X45" s="58">
        <f t="shared" si="5"/>
        <v>78633942</v>
      </c>
      <c r="Y45" s="58">
        <f t="shared" si="5"/>
        <v>36092468</v>
      </c>
      <c r="Z45" s="59">
        <f>+IF(X45&lt;&gt;0,+(Y45/X45)*100,0)</f>
        <v>45.899349672689688</v>
      </c>
      <c r="AA45" s="56">
        <f>SUM(AA43:AA44)</f>
        <v>157267981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120628244</v>
      </c>
      <c r="D47" s="71">
        <f>SUM(D45:D46)</f>
        <v>0</v>
      </c>
      <c r="E47" s="72">
        <f t="shared" si="6"/>
        <v>157267981</v>
      </c>
      <c r="F47" s="73">
        <f t="shared" si="6"/>
        <v>157267981</v>
      </c>
      <c r="G47" s="73">
        <f t="shared" si="6"/>
        <v>42132028</v>
      </c>
      <c r="H47" s="74">
        <f t="shared" si="6"/>
        <v>13047016</v>
      </c>
      <c r="I47" s="74">
        <f t="shared" si="6"/>
        <v>5355929</v>
      </c>
      <c r="J47" s="74">
        <f t="shared" si="6"/>
        <v>60534973</v>
      </c>
      <c r="K47" s="74">
        <f t="shared" si="6"/>
        <v>6749629</v>
      </c>
      <c r="L47" s="74">
        <f t="shared" si="6"/>
        <v>7910745</v>
      </c>
      <c r="M47" s="73">
        <f t="shared" si="6"/>
        <v>39531063</v>
      </c>
      <c r="N47" s="73">
        <f t="shared" si="6"/>
        <v>54191437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114726410</v>
      </c>
      <c r="X47" s="74">
        <f t="shared" si="6"/>
        <v>78633942</v>
      </c>
      <c r="Y47" s="74">
        <f t="shared" si="6"/>
        <v>36092468</v>
      </c>
      <c r="Z47" s="75">
        <f>+IF(X47&lt;&gt;0,+(Y47/X47)*100,0)</f>
        <v>45.899349672689688</v>
      </c>
      <c r="AA47" s="76">
        <f>SUM(AA45:AA46)</f>
        <v>157267981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166137141</v>
      </c>
      <c r="D8" s="6"/>
      <c r="E8" s="7">
        <v>160154913</v>
      </c>
      <c r="F8" s="8">
        <v>160154913</v>
      </c>
      <c r="G8" s="8">
        <v>14381871</v>
      </c>
      <c r="H8" s="8">
        <v>14808537</v>
      </c>
      <c r="I8" s="8">
        <v>17004133</v>
      </c>
      <c r="J8" s="8">
        <v>46194541</v>
      </c>
      <c r="K8" s="8">
        <v>13757235</v>
      </c>
      <c r="L8" s="8">
        <v>13791800</v>
      </c>
      <c r="M8" s="8">
        <v>171295565</v>
      </c>
      <c r="N8" s="8">
        <v>198844600</v>
      </c>
      <c r="O8" s="8"/>
      <c r="P8" s="8"/>
      <c r="Q8" s="8"/>
      <c r="R8" s="8"/>
      <c r="S8" s="8"/>
      <c r="T8" s="8"/>
      <c r="U8" s="8"/>
      <c r="V8" s="8"/>
      <c r="W8" s="8">
        <v>245039141</v>
      </c>
      <c r="X8" s="8">
        <v>80077458</v>
      </c>
      <c r="Y8" s="8">
        <v>164961683</v>
      </c>
      <c r="Z8" s="2">
        <v>206.00264683726598</v>
      </c>
      <c r="AA8" s="6">
        <v>160154913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17156170</v>
      </c>
      <c r="D13" s="6"/>
      <c r="E13" s="7">
        <v>20407594</v>
      </c>
      <c r="F13" s="8">
        <v>20407594</v>
      </c>
      <c r="G13" s="8">
        <v>1338428</v>
      </c>
      <c r="H13" s="8">
        <v>1485392</v>
      </c>
      <c r="I13" s="8">
        <v>1346104</v>
      </c>
      <c r="J13" s="8">
        <v>4169924</v>
      </c>
      <c r="K13" s="8">
        <v>1356493</v>
      </c>
      <c r="L13" s="8">
        <v>1448772</v>
      </c>
      <c r="M13" s="8">
        <v>8345262</v>
      </c>
      <c r="N13" s="8">
        <v>11150527</v>
      </c>
      <c r="O13" s="8"/>
      <c r="P13" s="8"/>
      <c r="Q13" s="8"/>
      <c r="R13" s="8"/>
      <c r="S13" s="8"/>
      <c r="T13" s="8"/>
      <c r="U13" s="8"/>
      <c r="V13" s="8"/>
      <c r="W13" s="8">
        <v>15320451</v>
      </c>
      <c r="X13" s="8">
        <v>10203798</v>
      </c>
      <c r="Y13" s="8">
        <v>5116653</v>
      </c>
      <c r="Z13" s="2">
        <v>50.144593219113119</v>
      </c>
      <c r="AA13" s="6">
        <v>20407594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749258</v>
      </c>
      <c r="D18" s="6"/>
      <c r="E18" s="7">
        <v>19560296</v>
      </c>
      <c r="F18" s="8">
        <v>19560296</v>
      </c>
      <c r="G18" s="8">
        <v>9706133</v>
      </c>
      <c r="H18" s="8"/>
      <c r="I18" s="8"/>
      <c r="J18" s="8">
        <v>9706133</v>
      </c>
      <c r="K18" s="8"/>
      <c r="L18" s="8"/>
      <c r="M18" s="8">
        <v>17471047</v>
      </c>
      <c r="N18" s="8">
        <v>17471047</v>
      </c>
      <c r="O18" s="8"/>
      <c r="P18" s="8"/>
      <c r="Q18" s="8"/>
      <c r="R18" s="8"/>
      <c r="S18" s="8"/>
      <c r="T18" s="8"/>
      <c r="U18" s="8"/>
      <c r="V18" s="8"/>
      <c r="W18" s="8">
        <v>27177180</v>
      </c>
      <c r="X18" s="8">
        <v>9780150</v>
      </c>
      <c r="Y18" s="8">
        <v>17397030</v>
      </c>
      <c r="Z18" s="2">
        <v>177.88101409487584</v>
      </c>
      <c r="AA18" s="6">
        <v>19560296</v>
      </c>
    </row>
    <row r="19" spans="1:27" ht="13.5" x14ac:dyDescent="0.25">
      <c r="A19" s="23" t="s">
        <v>46</v>
      </c>
      <c r="B19" s="29" t="s">
        <v>32</v>
      </c>
      <c r="C19" s="6">
        <v>24207</v>
      </c>
      <c r="D19" s="6"/>
      <c r="E19" s="7">
        <v>15847</v>
      </c>
      <c r="F19" s="26">
        <v>15847</v>
      </c>
      <c r="G19" s="26">
        <v>1520</v>
      </c>
      <c r="H19" s="26">
        <v>5319</v>
      </c>
      <c r="I19" s="26">
        <v>380</v>
      </c>
      <c r="J19" s="26">
        <v>7219</v>
      </c>
      <c r="K19" s="26">
        <v>9880</v>
      </c>
      <c r="L19" s="26">
        <v>4939</v>
      </c>
      <c r="M19" s="26">
        <v>22798</v>
      </c>
      <c r="N19" s="26">
        <v>37617</v>
      </c>
      <c r="O19" s="26"/>
      <c r="P19" s="26"/>
      <c r="Q19" s="26"/>
      <c r="R19" s="26"/>
      <c r="S19" s="26"/>
      <c r="T19" s="26"/>
      <c r="U19" s="26"/>
      <c r="V19" s="26"/>
      <c r="W19" s="26">
        <v>44836</v>
      </c>
      <c r="X19" s="26">
        <v>7926</v>
      </c>
      <c r="Y19" s="26">
        <v>36910</v>
      </c>
      <c r="Z19" s="27">
        <v>465.68256371435785</v>
      </c>
      <c r="AA19" s="28">
        <v>15847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184066776</v>
      </c>
      <c r="D21" s="33">
        <f t="shared" si="0"/>
        <v>0</v>
      </c>
      <c r="E21" s="34">
        <f t="shared" si="0"/>
        <v>200138650</v>
      </c>
      <c r="F21" s="35">
        <f t="shared" si="0"/>
        <v>200138650</v>
      </c>
      <c r="G21" s="35">
        <f t="shared" si="0"/>
        <v>25427952</v>
      </c>
      <c r="H21" s="35">
        <f t="shared" si="0"/>
        <v>16299248</v>
      </c>
      <c r="I21" s="35">
        <f t="shared" si="0"/>
        <v>18350617</v>
      </c>
      <c r="J21" s="35">
        <f t="shared" si="0"/>
        <v>60077817</v>
      </c>
      <c r="K21" s="35">
        <f t="shared" si="0"/>
        <v>15123608</v>
      </c>
      <c r="L21" s="35">
        <f t="shared" si="0"/>
        <v>15245511</v>
      </c>
      <c r="M21" s="35">
        <f t="shared" si="0"/>
        <v>197134672</v>
      </c>
      <c r="N21" s="35">
        <f t="shared" si="0"/>
        <v>227503791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287581608</v>
      </c>
      <c r="X21" s="35">
        <f t="shared" si="0"/>
        <v>100069332</v>
      </c>
      <c r="Y21" s="35">
        <f t="shared" si="0"/>
        <v>187512276</v>
      </c>
      <c r="Z21" s="36">
        <f>+IF(X21&lt;&gt;0,+(Y21/X21)*100,0)</f>
        <v>187.38236006212173</v>
      </c>
      <c r="AA21" s="33">
        <f>SUM(AA5:AA20)</f>
        <v>200138650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41525404</v>
      </c>
      <c r="F24" s="8">
        <v>41525404</v>
      </c>
      <c r="G24" s="8">
        <v>3069419</v>
      </c>
      <c r="H24" s="8">
        <v>2689344</v>
      </c>
      <c r="I24" s="8">
        <v>2798808</v>
      </c>
      <c r="J24" s="8">
        <v>8557571</v>
      </c>
      <c r="K24" s="8">
        <v>4500374</v>
      </c>
      <c r="L24" s="8">
        <v>3215119</v>
      </c>
      <c r="M24" s="8">
        <v>19613071</v>
      </c>
      <c r="N24" s="8">
        <v>27328564</v>
      </c>
      <c r="O24" s="8"/>
      <c r="P24" s="8"/>
      <c r="Q24" s="8"/>
      <c r="R24" s="8"/>
      <c r="S24" s="8"/>
      <c r="T24" s="8"/>
      <c r="U24" s="8"/>
      <c r="V24" s="8"/>
      <c r="W24" s="8">
        <v>35886135</v>
      </c>
      <c r="X24" s="8">
        <v>20762712</v>
      </c>
      <c r="Y24" s="8">
        <v>15123423</v>
      </c>
      <c r="Z24" s="2">
        <v>72.839342952885914</v>
      </c>
      <c r="AA24" s="6">
        <v>41525404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-2158191</v>
      </c>
      <c r="D26" s="6"/>
      <c r="E26" s="7"/>
      <c r="F26" s="8"/>
      <c r="G26" s="8"/>
      <c r="H26" s="8">
        <v>2625631</v>
      </c>
      <c r="I26" s="8">
        <v>2891869</v>
      </c>
      <c r="J26" s="8">
        <v>5517500</v>
      </c>
      <c r="K26" s="8"/>
      <c r="L26" s="8">
        <v>4797304</v>
      </c>
      <c r="M26" s="8">
        <v>13448256</v>
      </c>
      <c r="N26" s="8">
        <v>18245560</v>
      </c>
      <c r="O26" s="8"/>
      <c r="P26" s="8"/>
      <c r="Q26" s="8"/>
      <c r="R26" s="8"/>
      <c r="S26" s="8"/>
      <c r="T26" s="8"/>
      <c r="U26" s="8"/>
      <c r="V26" s="8"/>
      <c r="W26" s="8">
        <v>23763060</v>
      </c>
      <c r="X26" s="8"/>
      <c r="Y26" s="8">
        <v>23763060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44819266</v>
      </c>
      <c r="D27" s="6"/>
      <c r="E27" s="7">
        <v>20735988</v>
      </c>
      <c r="F27" s="8">
        <v>20735988</v>
      </c>
      <c r="G27" s="8">
        <v>1745656</v>
      </c>
      <c r="H27" s="8">
        <v>1724876</v>
      </c>
      <c r="I27" s="8">
        <v>1665507</v>
      </c>
      <c r="J27" s="8">
        <v>5136039</v>
      </c>
      <c r="K27" s="8">
        <v>1721022</v>
      </c>
      <c r="L27" s="8">
        <v>1665506</v>
      </c>
      <c r="M27" s="8">
        <v>10215099</v>
      </c>
      <c r="N27" s="8">
        <v>13601627</v>
      </c>
      <c r="O27" s="8"/>
      <c r="P27" s="8"/>
      <c r="Q27" s="8"/>
      <c r="R27" s="8"/>
      <c r="S27" s="8"/>
      <c r="T27" s="8"/>
      <c r="U27" s="8"/>
      <c r="V27" s="8"/>
      <c r="W27" s="8">
        <v>18737666</v>
      </c>
      <c r="X27" s="8">
        <v>10368000</v>
      </c>
      <c r="Y27" s="8">
        <v>8369666</v>
      </c>
      <c r="Z27" s="2">
        <v>80.725945216049382</v>
      </c>
      <c r="AA27" s="6">
        <v>20735988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4074065</v>
      </c>
      <c r="F28" s="8">
        <v>4074065</v>
      </c>
      <c r="G28" s="8">
        <v>369910</v>
      </c>
      <c r="H28" s="8">
        <v>369910</v>
      </c>
      <c r="I28" s="8">
        <v>357978</v>
      </c>
      <c r="J28" s="8">
        <v>1097798</v>
      </c>
      <c r="K28" s="8">
        <v>355020</v>
      </c>
      <c r="L28" s="8">
        <v>336233</v>
      </c>
      <c r="M28" s="8">
        <v>2136491</v>
      </c>
      <c r="N28" s="8">
        <v>2827744</v>
      </c>
      <c r="O28" s="8"/>
      <c r="P28" s="8"/>
      <c r="Q28" s="8"/>
      <c r="R28" s="8"/>
      <c r="S28" s="8"/>
      <c r="T28" s="8"/>
      <c r="U28" s="8"/>
      <c r="V28" s="8"/>
      <c r="W28" s="8">
        <v>3925542</v>
      </c>
      <c r="X28" s="8">
        <v>2037030</v>
      </c>
      <c r="Y28" s="8">
        <v>1888512</v>
      </c>
      <c r="Z28" s="2">
        <v>92.709091176860426</v>
      </c>
      <c r="AA28" s="6">
        <v>4074065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11988195</v>
      </c>
      <c r="F30" s="8">
        <v>11988195</v>
      </c>
      <c r="G30" s="8">
        <v>423</v>
      </c>
      <c r="H30" s="8"/>
      <c r="I30" s="8">
        <v>52455</v>
      </c>
      <c r="J30" s="8">
        <v>52878</v>
      </c>
      <c r="K30" s="8">
        <v>17264</v>
      </c>
      <c r="L30" s="8">
        <v>29348</v>
      </c>
      <c r="M30" s="8">
        <v>287823</v>
      </c>
      <c r="N30" s="8">
        <v>334435</v>
      </c>
      <c r="O30" s="8"/>
      <c r="P30" s="8"/>
      <c r="Q30" s="8"/>
      <c r="R30" s="8"/>
      <c r="S30" s="8"/>
      <c r="T30" s="8"/>
      <c r="U30" s="8"/>
      <c r="V30" s="8"/>
      <c r="W30" s="8">
        <v>387313</v>
      </c>
      <c r="X30" s="8">
        <v>5994096</v>
      </c>
      <c r="Y30" s="8">
        <v>-5606783</v>
      </c>
      <c r="Z30" s="2">
        <v>-93.538425143674715</v>
      </c>
      <c r="AA30" s="6">
        <v>11988195</v>
      </c>
    </row>
    <row r="31" spans="1:27" ht="13.5" x14ac:dyDescent="0.25">
      <c r="A31" s="25" t="s">
        <v>57</v>
      </c>
      <c r="B31" s="24" t="s">
        <v>32</v>
      </c>
      <c r="C31" s="6">
        <v>181936521</v>
      </c>
      <c r="D31" s="6"/>
      <c r="E31" s="7">
        <v>161628719</v>
      </c>
      <c r="F31" s="8">
        <v>161628719</v>
      </c>
      <c r="G31" s="8">
        <v>14619975</v>
      </c>
      <c r="H31" s="8">
        <v>19152859</v>
      </c>
      <c r="I31" s="8">
        <v>17260305</v>
      </c>
      <c r="J31" s="8">
        <v>51033139</v>
      </c>
      <c r="K31" s="8">
        <v>17612545</v>
      </c>
      <c r="L31" s="8">
        <v>17315565</v>
      </c>
      <c r="M31" s="8">
        <v>103514480</v>
      </c>
      <c r="N31" s="8">
        <v>138442590</v>
      </c>
      <c r="O31" s="8"/>
      <c r="P31" s="8"/>
      <c r="Q31" s="8"/>
      <c r="R31" s="8"/>
      <c r="S31" s="8"/>
      <c r="T31" s="8"/>
      <c r="U31" s="8"/>
      <c r="V31" s="8"/>
      <c r="W31" s="8">
        <v>189475729</v>
      </c>
      <c r="X31" s="8">
        <v>80814360</v>
      </c>
      <c r="Y31" s="8">
        <v>108661369</v>
      </c>
      <c r="Z31" s="2">
        <v>134.45799607891468</v>
      </c>
      <c r="AA31" s="6">
        <v>161628719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11400248</v>
      </c>
      <c r="F33" s="8">
        <v>11400248</v>
      </c>
      <c r="G33" s="8">
        <v>40680</v>
      </c>
      <c r="H33" s="8">
        <v>27249</v>
      </c>
      <c r="I33" s="8">
        <v>31182</v>
      </c>
      <c r="J33" s="8">
        <v>99111</v>
      </c>
      <c r="K33" s="8">
        <v>285967</v>
      </c>
      <c r="L33" s="8">
        <v>237384</v>
      </c>
      <c r="M33" s="8">
        <v>711507</v>
      </c>
      <c r="N33" s="8">
        <v>1234858</v>
      </c>
      <c r="O33" s="8"/>
      <c r="P33" s="8"/>
      <c r="Q33" s="8"/>
      <c r="R33" s="8"/>
      <c r="S33" s="8"/>
      <c r="T33" s="8"/>
      <c r="U33" s="8"/>
      <c r="V33" s="8"/>
      <c r="W33" s="8">
        <v>1333969</v>
      </c>
      <c r="X33" s="8">
        <v>5700120</v>
      </c>
      <c r="Y33" s="8">
        <v>-4366151</v>
      </c>
      <c r="Z33" s="2">
        <v>-76.59752777134517</v>
      </c>
      <c r="AA33" s="6">
        <v>11400248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224597596</v>
      </c>
      <c r="D35" s="33">
        <f>SUM(D24:D34)</f>
        <v>0</v>
      </c>
      <c r="E35" s="34">
        <f t="shared" si="1"/>
        <v>251352619</v>
      </c>
      <c r="F35" s="35">
        <f t="shared" si="1"/>
        <v>251352619</v>
      </c>
      <c r="G35" s="35">
        <f t="shared" si="1"/>
        <v>19846063</v>
      </c>
      <c r="H35" s="35">
        <f t="shared" si="1"/>
        <v>26589869</v>
      </c>
      <c r="I35" s="35">
        <f t="shared" si="1"/>
        <v>25058104</v>
      </c>
      <c r="J35" s="35">
        <f t="shared" si="1"/>
        <v>71494036</v>
      </c>
      <c r="K35" s="35">
        <f t="shared" si="1"/>
        <v>24492192</v>
      </c>
      <c r="L35" s="35">
        <f t="shared" si="1"/>
        <v>27596459</v>
      </c>
      <c r="M35" s="35">
        <f t="shared" si="1"/>
        <v>149926727</v>
      </c>
      <c r="N35" s="35">
        <f t="shared" si="1"/>
        <v>202015378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273509414</v>
      </c>
      <c r="X35" s="35">
        <f t="shared" si="1"/>
        <v>125676318</v>
      </c>
      <c r="Y35" s="35">
        <f t="shared" si="1"/>
        <v>147833096</v>
      </c>
      <c r="Z35" s="36">
        <f>+IF(X35&lt;&gt;0,+(Y35/X35)*100,0)</f>
        <v>117.63003432357083</v>
      </c>
      <c r="AA35" s="33">
        <f>SUM(AA24:AA34)</f>
        <v>251352619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-40530820</v>
      </c>
      <c r="D37" s="46">
        <f>+D21-D35</f>
        <v>0</v>
      </c>
      <c r="E37" s="47">
        <f t="shared" si="2"/>
        <v>-51213969</v>
      </c>
      <c r="F37" s="48">
        <f t="shared" si="2"/>
        <v>-51213969</v>
      </c>
      <c r="G37" s="48">
        <f t="shared" si="2"/>
        <v>5581889</v>
      </c>
      <c r="H37" s="48">
        <f t="shared" si="2"/>
        <v>-10290621</v>
      </c>
      <c r="I37" s="48">
        <f t="shared" si="2"/>
        <v>-6707487</v>
      </c>
      <c r="J37" s="48">
        <f t="shared" si="2"/>
        <v>-11416219</v>
      </c>
      <c r="K37" s="48">
        <f t="shared" si="2"/>
        <v>-9368584</v>
      </c>
      <c r="L37" s="48">
        <f t="shared" si="2"/>
        <v>-12350948</v>
      </c>
      <c r="M37" s="48">
        <f t="shared" si="2"/>
        <v>47207945</v>
      </c>
      <c r="N37" s="48">
        <f t="shared" si="2"/>
        <v>25488413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14072194</v>
      </c>
      <c r="X37" s="48">
        <f>IF(F21=F35,0,X21-X35)</f>
        <v>-25606986</v>
      </c>
      <c r="Y37" s="48">
        <f t="shared" si="2"/>
        <v>39679180</v>
      </c>
      <c r="Z37" s="49">
        <f>+IF(X37&lt;&gt;0,+(Y37/X37)*100,0)</f>
        <v>-154.95451124158072</v>
      </c>
      <c r="AA37" s="46">
        <f>+AA21-AA35</f>
        <v>-51213969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>
        <v>16948110</v>
      </c>
      <c r="H38" s="8">
        <v>-31815255</v>
      </c>
      <c r="I38" s="8">
        <v>31020446</v>
      </c>
      <c r="J38" s="8">
        <v>16153301</v>
      </c>
      <c r="K38" s="8">
        <v>21628490</v>
      </c>
      <c r="L38" s="8">
        <v>7296103</v>
      </c>
      <c r="M38" s="8">
        <v>61437332</v>
      </c>
      <c r="N38" s="8">
        <v>90361925</v>
      </c>
      <c r="O38" s="8"/>
      <c r="P38" s="8"/>
      <c r="Q38" s="8"/>
      <c r="R38" s="8"/>
      <c r="S38" s="8"/>
      <c r="T38" s="8"/>
      <c r="U38" s="8"/>
      <c r="V38" s="8"/>
      <c r="W38" s="8">
        <v>106515226</v>
      </c>
      <c r="X38" s="8"/>
      <c r="Y38" s="8">
        <v>106515226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-40530820</v>
      </c>
      <c r="D41" s="56">
        <f>SUM(D37:D40)</f>
        <v>0</v>
      </c>
      <c r="E41" s="57">
        <f t="shared" si="3"/>
        <v>-51213969</v>
      </c>
      <c r="F41" s="58">
        <f t="shared" si="3"/>
        <v>-51213969</v>
      </c>
      <c r="G41" s="58">
        <f t="shared" si="3"/>
        <v>22529999</v>
      </c>
      <c r="H41" s="58">
        <f t="shared" si="3"/>
        <v>-42105876</v>
      </c>
      <c r="I41" s="58">
        <f t="shared" si="3"/>
        <v>24312959</v>
      </c>
      <c r="J41" s="58">
        <f t="shared" si="3"/>
        <v>4737082</v>
      </c>
      <c r="K41" s="58">
        <f t="shared" si="3"/>
        <v>12259906</v>
      </c>
      <c r="L41" s="58">
        <f t="shared" si="3"/>
        <v>-5054845</v>
      </c>
      <c r="M41" s="58">
        <f t="shared" si="3"/>
        <v>108645277</v>
      </c>
      <c r="N41" s="58">
        <f t="shared" si="3"/>
        <v>115850338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120587420</v>
      </c>
      <c r="X41" s="58">
        <f t="shared" si="3"/>
        <v>-25606986</v>
      </c>
      <c r="Y41" s="58">
        <f t="shared" si="3"/>
        <v>146194406</v>
      </c>
      <c r="Z41" s="59">
        <f>+IF(X41&lt;&gt;0,+(Y41/X41)*100,0)</f>
        <v>-570.91610078593396</v>
      </c>
      <c r="AA41" s="56">
        <f>SUM(AA37:AA40)</f>
        <v>-51213969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-40530820</v>
      </c>
      <c r="D43" s="64">
        <f>+D41-D42</f>
        <v>0</v>
      </c>
      <c r="E43" s="65">
        <f t="shared" si="4"/>
        <v>-51213969</v>
      </c>
      <c r="F43" s="66">
        <f t="shared" si="4"/>
        <v>-51213969</v>
      </c>
      <c r="G43" s="66">
        <f t="shared" si="4"/>
        <v>22529999</v>
      </c>
      <c r="H43" s="66">
        <f t="shared" si="4"/>
        <v>-42105876</v>
      </c>
      <c r="I43" s="66">
        <f t="shared" si="4"/>
        <v>24312959</v>
      </c>
      <c r="J43" s="66">
        <f t="shared" si="4"/>
        <v>4737082</v>
      </c>
      <c r="K43" s="66">
        <f t="shared" si="4"/>
        <v>12259906</v>
      </c>
      <c r="L43" s="66">
        <f t="shared" si="4"/>
        <v>-5054845</v>
      </c>
      <c r="M43" s="66">
        <f t="shared" si="4"/>
        <v>108645277</v>
      </c>
      <c r="N43" s="66">
        <f t="shared" si="4"/>
        <v>115850338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120587420</v>
      </c>
      <c r="X43" s="66">
        <f t="shared" si="4"/>
        <v>-25606986</v>
      </c>
      <c r="Y43" s="66">
        <f t="shared" si="4"/>
        <v>146194406</v>
      </c>
      <c r="Z43" s="67">
        <f>+IF(X43&lt;&gt;0,+(Y43/X43)*100,0)</f>
        <v>-570.91610078593396</v>
      </c>
      <c r="AA43" s="64">
        <f>+AA41-AA42</f>
        <v>-51213969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-40530820</v>
      </c>
      <c r="D45" s="56">
        <f>SUM(D43:D44)</f>
        <v>0</v>
      </c>
      <c r="E45" s="57">
        <f t="shared" si="5"/>
        <v>-51213969</v>
      </c>
      <c r="F45" s="58">
        <f t="shared" si="5"/>
        <v>-51213969</v>
      </c>
      <c r="G45" s="58">
        <f t="shared" si="5"/>
        <v>22529999</v>
      </c>
      <c r="H45" s="58">
        <f t="shared" si="5"/>
        <v>-42105876</v>
      </c>
      <c r="I45" s="58">
        <f t="shared" si="5"/>
        <v>24312959</v>
      </c>
      <c r="J45" s="58">
        <f t="shared" si="5"/>
        <v>4737082</v>
      </c>
      <c r="K45" s="58">
        <f t="shared" si="5"/>
        <v>12259906</v>
      </c>
      <c r="L45" s="58">
        <f t="shared" si="5"/>
        <v>-5054845</v>
      </c>
      <c r="M45" s="58">
        <f t="shared" si="5"/>
        <v>108645277</v>
      </c>
      <c r="N45" s="58">
        <f t="shared" si="5"/>
        <v>115850338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120587420</v>
      </c>
      <c r="X45" s="58">
        <f t="shared" si="5"/>
        <v>-25606986</v>
      </c>
      <c r="Y45" s="58">
        <f t="shared" si="5"/>
        <v>146194406</v>
      </c>
      <c r="Z45" s="59">
        <f>+IF(X45&lt;&gt;0,+(Y45/X45)*100,0)</f>
        <v>-570.91610078593396</v>
      </c>
      <c r="AA45" s="56">
        <f>SUM(AA43:AA44)</f>
        <v>-51213969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-40530820</v>
      </c>
      <c r="D47" s="71">
        <f>SUM(D45:D46)</f>
        <v>0</v>
      </c>
      <c r="E47" s="72">
        <f t="shared" si="6"/>
        <v>-51213969</v>
      </c>
      <c r="F47" s="73">
        <f t="shared" si="6"/>
        <v>-51213969</v>
      </c>
      <c r="G47" s="73">
        <f t="shared" si="6"/>
        <v>22529999</v>
      </c>
      <c r="H47" s="74">
        <f t="shared" si="6"/>
        <v>-42105876</v>
      </c>
      <c r="I47" s="74">
        <f t="shared" si="6"/>
        <v>24312959</v>
      </c>
      <c r="J47" s="74">
        <f t="shared" si="6"/>
        <v>4737082</v>
      </c>
      <c r="K47" s="74">
        <f t="shared" si="6"/>
        <v>12259906</v>
      </c>
      <c r="L47" s="74">
        <f t="shared" si="6"/>
        <v>-5054845</v>
      </c>
      <c r="M47" s="73">
        <f t="shared" si="6"/>
        <v>108645277</v>
      </c>
      <c r="N47" s="73">
        <f t="shared" si="6"/>
        <v>115850338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120587420</v>
      </c>
      <c r="X47" s="74">
        <f t="shared" si="6"/>
        <v>-25606986</v>
      </c>
      <c r="Y47" s="74">
        <f t="shared" si="6"/>
        <v>146194406</v>
      </c>
      <c r="Z47" s="75">
        <f>+IF(X47&lt;&gt;0,+(Y47/X47)*100,0)</f>
        <v>-570.91610078593396</v>
      </c>
      <c r="AA47" s="76">
        <f>SUM(AA45:AA46)</f>
        <v>-51213969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112145579</v>
      </c>
      <c r="D8" s="6"/>
      <c r="E8" s="7">
        <v>119303596</v>
      </c>
      <c r="F8" s="8">
        <v>119303596</v>
      </c>
      <c r="G8" s="8">
        <v>11545680</v>
      </c>
      <c r="H8" s="8">
        <v>8533349</v>
      </c>
      <c r="I8" s="8">
        <v>14375316</v>
      </c>
      <c r="J8" s="8">
        <v>34454345</v>
      </c>
      <c r="K8" s="8">
        <v>5205572</v>
      </c>
      <c r="L8" s="8">
        <v>10148019</v>
      </c>
      <c r="M8" s="8">
        <v>10166546</v>
      </c>
      <c r="N8" s="8">
        <v>25520137</v>
      </c>
      <c r="O8" s="8"/>
      <c r="P8" s="8"/>
      <c r="Q8" s="8"/>
      <c r="R8" s="8"/>
      <c r="S8" s="8"/>
      <c r="T8" s="8"/>
      <c r="U8" s="8"/>
      <c r="V8" s="8"/>
      <c r="W8" s="8">
        <v>59974482</v>
      </c>
      <c r="X8" s="8">
        <v>59734229</v>
      </c>
      <c r="Y8" s="8">
        <v>240253</v>
      </c>
      <c r="Z8" s="2">
        <v>0.40220323258880597</v>
      </c>
      <c r="AA8" s="6">
        <v>119303596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127306444</v>
      </c>
      <c r="D18" s="6"/>
      <c r="E18" s="7">
        <v>112603608</v>
      </c>
      <c r="F18" s="8">
        <v>112603608</v>
      </c>
      <c r="G18" s="8"/>
      <c r="H18" s="8">
        <v>46955753</v>
      </c>
      <c r="I18" s="8"/>
      <c r="J18" s="8">
        <v>46955753</v>
      </c>
      <c r="K18" s="8"/>
      <c r="L18" s="8"/>
      <c r="M18" s="8">
        <v>37564548</v>
      </c>
      <c r="N18" s="8">
        <v>37564548</v>
      </c>
      <c r="O18" s="8"/>
      <c r="P18" s="8"/>
      <c r="Q18" s="8"/>
      <c r="R18" s="8"/>
      <c r="S18" s="8"/>
      <c r="T18" s="8"/>
      <c r="U18" s="8"/>
      <c r="V18" s="8"/>
      <c r="W18" s="8">
        <v>84520301</v>
      </c>
      <c r="X18" s="8">
        <v>56301798</v>
      </c>
      <c r="Y18" s="8">
        <v>28218503</v>
      </c>
      <c r="Z18" s="2">
        <v>50.120074318052865</v>
      </c>
      <c r="AA18" s="6">
        <v>112603608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239452023</v>
      </c>
      <c r="D21" s="33">
        <f t="shared" si="0"/>
        <v>0</v>
      </c>
      <c r="E21" s="34">
        <f t="shared" si="0"/>
        <v>231907204</v>
      </c>
      <c r="F21" s="35">
        <f t="shared" si="0"/>
        <v>231907204</v>
      </c>
      <c r="G21" s="35">
        <f t="shared" si="0"/>
        <v>11545680</v>
      </c>
      <c r="H21" s="35">
        <f t="shared" si="0"/>
        <v>55489102</v>
      </c>
      <c r="I21" s="35">
        <f t="shared" si="0"/>
        <v>14375316</v>
      </c>
      <c r="J21" s="35">
        <f t="shared" si="0"/>
        <v>81410098</v>
      </c>
      <c r="K21" s="35">
        <f t="shared" si="0"/>
        <v>5205572</v>
      </c>
      <c r="L21" s="35">
        <f t="shared" si="0"/>
        <v>10148019</v>
      </c>
      <c r="M21" s="35">
        <f t="shared" si="0"/>
        <v>47731094</v>
      </c>
      <c r="N21" s="35">
        <f t="shared" si="0"/>
        <v>63084685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144494783</v>
      </c>
      <c r="X21" s="35">
        <f t="shared" si="0"/>
        <v>116036027</v>
      </c>
      <c r="Y21" s="35">
        <f t="shared" si="0"/>
        <v>28458756</v>
      </c>
      <c r="Z21" s="36">
        <f>+IF(X21&lt;&gt;0,+(Y21/X21)*100,0)</f>
        <v>24.525793183180944</v>
      </c>
      <c r="AA21" s="33">
        <f>SUM(AA5:AA20)</f>
        <v>231907204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29164732</v>
      </c>
      <c r="D27" s="6"/>
      <c r="E27" s="7">
        <v>39103670</v>
      </c>
      <c r="F27" s="8">
        <v>39103670</v>
      </c>
      <c r="G27" s="8"/>
      <c r="H27" s="8"/>
      <c r="I27" s="8">
        <v>22792086</v>
      </c>
      <c r="J27" s="8">
        <v>22792086</v>
      </c>
      <c r="K27" s="8">
        <v>3120898</v>
      </c>
      <c r="L27" s="8">
        <v>3020223</v>
      </c>
      <c r="M27" s="8"/>
      <c r="N27" s="8">
        <v>6141121</v>
      </c>
      <c r="O27" s="8"/>
      <c r="P27" s="8"/>
      <c r="Q27" s="8"/>
      <c r="R27" s="8"/>
      <c r="S27" s="8"/>
      <c r="T27" s="8"/>
      <c r="U27" s="8"/>
      <c r="V27" s="8"/>
      <c r="W27" s="8">
        <v>28933207</v>
      </c>
      <c r="X27" s="8">
        <v>19551840</v>
      </c>
      <c r="Y27" s="8">
        <v>9381367</v>
      </c>
      <c r="Z27" s="2">
        <v>47.982016014861003</v>
      </c>
      <c r="AA27" s="6">
        <v>39103670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62921</v>
      </c>
      <c r="D30" s="6"/>
      <c r="E30" s="7">
        <v>50560</v>
      </c>
      <c r="F30" s="8">
        <v>50560</v>
      </c>
      <c r="G30" s="8"/>
      <c r="H30" s="8">
        <v>12979</v>
      </c>
      <c r="I30" s="8">
        <v>7807</v>
      </c>
      <c r="J30" s="8">
        <v>20786</v>
      </c>
      <c r="K30" s="8">
        <v>2691</v>
      </c>
      <c r="L30" s="8">
        <v>9328</v>
      </c>
      <c r="M30" s="8">
        <v>790</v>
      </c>
      <c r="N30" s="8">
        <v>12809</v>
      </c>
      <c r="O30" s="8"/>
      <c r="P30" s="8"/>
      <c r="Q30" s="8"/>
      <c r="R30" s="8"/>
      <c r="S30" s="8"/>
      <c r="T30" s="8"/>
      <c r="U30" s="8"/>
      <c r="V30" s="8"/>
      <c r="W30" s="8">
        <v>33595</v>
      </c>
      <c r="X30" s="8">
        <v>20724</v>
      </c>
      <c r="Y30" s="8">
        <v>12871</v>
      </c>
      <c r="Z30" s="2">
        <v>62.106736151322139</v>
      </c>
      <c r="AA30" s="6">
        <v>50560</v>
      </c>
    </row>
    <row r="31" spans="1:27" ht="13.5" x14ac:dyDescent="0.25">
      <c r="A31" s="25" t="s">
        <v>57</v>
      </c>
      <c r="B31" s="24" t="s">
        <v>32</v>
      </c>
      <c r="C31" s="6">
        <v>43571404</v>
      </c>
      <c r="D31" s="6"/>
      <c r="E31" s="7">
        <v>24170322</v>
      </c>
      <c r="F31" s="8">
        <v>24170322</v>
      </c>
      <c r="G31" s="8">
        <v>1249</v>
      </c>
      <c r="H31" s="8">
        <v>849</v>
      </c>
      <c r="I31" s="8">
        <v>896692</v>
      </c>
      <c r="J31" s="8">
        <v>898790</v>
      </c>
      <c r="K31" s="8">
        <v>1426604</v>
      </c>
      <c r="L31" s="8">
        <v>1778851</v>
      </c>
      <c r="M31" s="8">
        <v>1022068</v>
      </c>
      <c r="N31" s="8">
        <v>4227523</v>
      </c>
      <c r="O31" s="8"/>
      <c r="P31" s="8"/>
      <c r="Q31" s="8"/>
      <c r="R31" s="8"/>
      <c r="S31" s="8"/>
      <c r="T31" s="8"/>
      <c r="U31" s="8"/>
      <c r="V31" s="8"/>
      <c r="W31" s="8">
        <v>5126313</v>
      </c>
      <c r="X31" s="8">
        <v>10122897</v>
      </c>
      <c r="Y31" s="8">
        <v>-4996584</v>
      </c>
      <c r="Z31" s="2">
        <v>-49.359229872634288</v>
      </c>
      <c r="AA31" s="6">
        <v>24170322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447387</v>
      </c>
      <c r="D33" s="6"/>
      <c r="E33" s="7">
        <v>395760</v>
      </c>
      <c r="F33" s="8">
        <v>395760</v>
      </c>
      <c r="G33" s="8">
        <v>27076</v>
      </c>
      <c r="H33" s="8">
        <v>29535</v>
      </c>
      <c r="I33" s="8">
        <v>29701</v>
      </c>
      <c r="J33" s="8">
        <v>86312</v>
      </c>
      <c r="K33" s="8"/>
      <c r="L33" s="8">
        <v>39129</v>
      </c>
      <c r="M33" s="8">
        <v>-204850</v>
      </c>
      <c r="N33" s="8">
        <v>-165721</v>
      </c>
      <c r="O33" s="8"/>
      <c r="P33" s="8"/>
      <c r="Q33" s="8"/>
      <c r="R33" s="8"/>
      <c r="S33" s="8"/>
      <c r="T33" s="8"/>
      <c r="U33" s="8"/>
      <c r="V33" s="8"/>
      <c r="W33" s="8">
        <v>-79409</v>
      </c>
      <c r="X33" s="8">
        <v>114052</v>
      </c>
      <c r="Y33" s="8">
        <v>-193461</v>
      </c>
      <c r="Z33" s="2">
        <v>-169.62525865394733</v>
      </c>
      <c r="AA33" s="6">
        <v>395760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73246444</v>
      </c>
      <c r="D35" s="33">
        <f>SUM(D24:D34)</f>
        <v>0</v>
      </c>
      <c r="E35" s="34">
        <f t="shared" si="1"/>
        <v>63720312</v>
      </c>
      <c r="F35" s="35">
        <f t="shared" si="1"/>
        <v>63720312</v>
      </c>
      <c r="G35" s="35">
        <f t="shared" si="1"/>
        <v>28325</v>
      </c>
      <c r="H35" s="35">
        <f t="shared" si="1"/>
        <v>43363</v>
      </c>
      <c r="I35" s="35">
        <f t="shared" si="1"/>
        <v>23726286</v>
      </c>
      <c r="J35" s="35">
        <f t="shared" si="1"/>
        <v>23797974</v>
      </c>
      <c r="K35" s="35">
        <f t="shared" si="1"/>
        <v>4550193</v>
      </c>
      <c r="L35" s="35">
        <f t="shared" si="1"/>
        <v>4847531</v>
      </c>
      <c r="M35" s="35">
        <f t="shared" si="1"/>
        <v>818008</v>
      </c>
      <c r="N35" s="35">
        <f t="shared" si="1"/>
        <v>10215732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34013706</v>
      </c>
      <c r="X35" s="35">
        <f t="shared" si="1"/>
        <v>29809513</v>
      </c>
      <c r="Y35" s="35">
        <f t="shared" si="1"/>
        <v>4204193</v>
      </c>
      <c r="Z35" s="36">
        <f>+IF(X35&lt;&gt;0,+(Y35/X35)*100,0)</f>
        <v>14.103527957669085</v>
      </c>
      <c r="AA35" s="33">
        <f>SUM(AA24:AA34)</f>
        <v>63720312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166205579</v>
      </c>
      <c r="D37" s="46">
        <f>+D21-D35</f>
        <v>0</v>
      </c>
      <c r="E37" s="47">
        <f t="shared" si="2"/>
        <v>168186892</v>
      </c>
      <c r="F37" s="48">
        <f t="shared" si="2"/>
        <v>168186892</v>
      </c>
      <c r="G37" s="48">
        <f t="shared" si="2"/>
        <v>11517355</v>
      </c>
      <c r="H37" s="48">
        <f t="shared" si="2"/>
        <v>55445739</v>
      </c>
      <c r="I37" s="48">
        <f t="shared" si="2"/>
        <v>-9350970</v>
      </c>
      <c r="J37" s="48">
        <f t="shared" si="2"/>
        <v>57612124</v>
      </c>
      <c r="K37" s="48">
        <f t="shared" si="2"/>
        <v>655379</v>
      </c>
      <c r="L37" s="48">
        <f t="shared" si="2"/>
        <v>5300488</v>
      </c>
      <c r="M37" s="48">
        <f t="shared" si="2"/>
        <v>46913086</v>
      </c>
      <c r="N37" s="48">
        <f t="shared" si="2"/>
        <v>52868953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110481077</v>
      </c>
      <c r="X37" s="48">
        <f>IF(F21=F35,0,X21-X35)</f>
        <v>86226514</v>
      </c>
      <c r="Y37" s="48">
        <f t="shared" si="2"/>
        <v>24254563</v>
      </c>
      <c r="Z37" s="49">
        <f>+IF(X37&lt;&gt;0,+(Y37/X37)*100,0)</f>
        <v>28.128892001826721</v>
      </c>
      <c r="AA37" s="46">
        <f>+AA21-AA35</f>
        <v>168186892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166205579</v>
      </c>
      <c r="D41" s="56">
        <f>SUM(D37:D40)</f>
        <v>0</v>
      </c>
      <c r="E41" s="57">
        <f t="shared" si="3"/>
        <v>168186892</v>
      </c>
      <c r="F41" s="58">
        <f t="shared" si="3"/>
        <v>168186892</v>
      </c>
      <c r="G41" s="58">
        <f t="shared" si="3"/>
        <v>11517355</v>
      </c>
      <c r="H41" s="58">
        <f t="shared" si="3"/>
        <v>55445739</v>
      </c>
      <c r="I41" s="58">
        <f t="shared" si="3"/>
        <v>-9350970</v>
      </c>
      <c r="J41" s="58">
        <f t="shared" si="3"/>
        <v>57612124</v>
      </c>
      <c r="K41" s="58">
        <f t="shared" si="3"/>
        <v>655379</v>
      </c>
      <c r="L41" s="58">
        <f t="shared" si="3"/>
        <v>5300488</v>
      </c>
      <c r="M41" s="58">
        <f t="shared" si="3"/>
        <v>46913086</v>
      </c>
      <c r="N41" s="58">
        <f t="shared" si="3"/>
        <v>52868953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110481077</v>
      </c>
      <c r="X41" s="58">
        <f t="shared" si="3"/>
        <v>86226514</v>
      </c>
      <c r="Y41" s="58">
        <f t="shared" si="3"/>
        <v>24254563</v>
      </c>
      <c r="Z41" s="59">
        <f>+IF(X41&lt;&gt;0,+(Y41/X41)*100,0)</f>
        <v>28.128892001826721</v>
      </c>
      <c r="AA41" s="56">
        <f>SUM(AA37:AA40)</f>
        <v>168186892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166205579</v>
      </c>
      <c r="D43" s="64">
        <f>+D41-D42</f>
        <v>0</v>
      </c>
      <c r="E43" s="65">
        <f t="shared" si="4"/>
        <v>168186892</v>
      </c>
      <c r="F43" s="66">
        <f t="shared" si="4"/>
        <v>168186892</v>
      </c>
      <c r="G43" s="66">
        <f t="shared" si="4"/>
        <v>11517355</v>
      </c>
      <c r="H43" s="66">
        <f t="shared" si="4"/>
        <v>55445739</v>
      </c>
      <c r="I43" s="66">
        <f t="shared" si="4"/>
        <v>-9350970</v>
      </c>
      <c r="J43" s="66">
        <f t="shared" si="4"/>
        <v>57612124</v>
      </c>
      <c r="K43" s="66">
        <f t="shared" si="4"/>
        <v>655379</v>
      </c>
      <c r="L43" s="66">
        <f t="shared" si="4"/>
        <v>5300488</v>
      </c>
      <c r="M43" s="66">
        <f t="shared" si="4"/>
        <v>46913086</v>
      </c>
      <c r="N43" s="66">
        <f t="shared" si="4"/>
        <v>52868953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110481077</v>
      </c>
      <c r="X43" s="66">
        <f t="shared" si="4"/>
        <v>86226514</v>
      </c>
      <c r="Y43" s="66">
        <f t="shared" si="4"/>
        <v>24254563</v>
      </c>
      <c r="Z43" s="67">
        <f>+IF(X43&lt;&gt;0,+(Y43/X43)*100,0)</f>
        <v>28.128892001826721</v>
      </c>
      <c r="AA43" s="64">
        <f>+AA41-AA42</f>
        <v>168186892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166205579</v>
      </c>
      <c r="D45" s="56">
        <f>SUM(D43:D44)</f>
        <v>0</v>
      </c>
      <c r="E45" s="57">
        <f t="shared" si="5"/>
        <v>168186892</v>
      </c>
      <c r="F45" s="58">
        <f t="shared" si="5"/>
        <v>168186892</v>
      </c>
      <c r="G45" s="58">
        <f t="shared" si="5"/>
        <v>11517355</v>
      </c>
      <c r="H45" s="58">
        <f t="shared" si="5"/>
        <v>55445739</v>
      </c>
      <c r="I45" s="58">
        <f t="shared" si="5"/>
        <v>-9350970</v>
      </c>
      <c r="J45" s="58">
        <f t="shared" si="5"/>
        <v>57612124</v>
      </c>
      <c r="K45" s="58">
        <f t="shared" si="5"/>
        <v>655379</v>
      </c>
      <c r="L45" s="58">
        <f t="shared" si="5"/>
        <v>5300488</v>
      </c>
      <c r="M45" s="58">
        <f t="shared" si="5"/>
        <v>46913086</v>
      </c>
      <c r="N45" s="58">
        <f t="shared" si="5"/>
        <v>52868953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110481077</v>
      </c>
      <c r="X45" s="58">
        <f t="shared" si="5"/>
        <v>86226514</v>
      </c>
      <c r="Y45" s="58">
        <f t="shared" si="5"/>
        <v>24254563</v>
      </c>
      <c r="Z45" s="59">
        <f>+IF(X45&lt;&gt;0,+(Y45/X45)*100,0)</f>
        <v>28.128892001826721</v>
      </c>
      <c r="AA45" s="56">
        <f>SUM(AA43:AA44)</f>
        <v>168186892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166205579</v>
      </c>
      <c r="D47" s="71">
        <f>SUM(D45:D46)</f>
        <v>0</v>
      </c>
      <c r="E47" s="72">
        <f t="shared" si="6"/>
        <v>168186892</v>
      </c>
      <c r="F47" s="73">
        <f t="shared" si="6"/>
        <v>168186892</v>
      </c>
      <c r="G47" s="73">
        <f t="shared" si="6"/>
        <v>11517355</v>
      </c>
      <c r="H47" s="74">
        <f t="shared" si="6"/>
        <v>55445739</v>
      </c>
      <c r="I47" s="74">
        <f t="shared" si="6"/>
        <v>-9350970</v>
      </c>
      <c r="J47" s="74">
        <f t="shared" si="6"/>
        <v>57612124</v>
      </c>
      <c r="K47" s="74">
        <f t="shared" si="6"/>
        <v>655379</v>
      </c>
      <c r="L47" s="74">
        <f t="shared" si="6"/>
        <v>5300488</v>
      </c>
      <c r="M47" s="73">
        <f t="shared" si="6"/>
        <v>46913086</v>
      </c>
      <c r="N47" s="73">
        <f t="shared" si="6"/>
        <v>52868953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110481077</v>
      </c>
      <c r="X47" s="74">
        <f t="shared" si="6"/>
        <v>86226514</v>
      </c>
      <c r="Y47" s="74">
        <f t="shared" si="6"/>
        <v>24254563</v>
      </c>
      <c r="Z47" s="75">
        <f>+IF(X47&lt;&gt;0,+(Y47/X47)*100,0)</f>
        <v>28.128892001826721</v>
      </c>
      <c r="AA47" s="76">
        <f>SUM(AA45:AA46)</f>
        <v>168186892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104010024</v>
      </c>
      <c r="D8" s="6"/>
      <c r="E8" s="7">
        <v>107609700</v>
      </c>
      <c r="F8" s="8">
        <v>107609700</v>
      </c>
      <c r="G8" s="8">
        <v>9206310</v>
      </c>
      <c r="H8" s="8">
        <v>9119820</v>
      </c>
      <c r="I8" s="8">
        <v>8750561</v>
      </c>
      <c r="J8" s="8">
        <v>27076691</v>
      </c>
      <c r="K8" s="8">
        <v>9027316</v>
      </c>
      <c r="L8" s="8">
        <v>8600631</v>
      </c>
      <c r="M8" s="8">
        <v>8816343</v>
      </c>
      <c r="N8" s="8">
        <v>26444290</v>
      </c>
      <c r="O8" s="8"/>
      <c r="P8" s="8"/>
      <c r="Q8" s="8"/>
      <c r="R8" s="8"/>
      <c r="S8" s="8"/>
      <c r="T8" s="8"/>
      <c r="U8" s="8"/>
      <c r="V8" s="8"/>
      <c r="W8" s="8">
        <v>53520981</v>
      </c>
      <c r="X8" s="8">
        <v>52534500</v>
      </c>
      <c r="Y8" s="8">
        <v>986481</v>
      </c>
      <c r="Z8" s="2">
        <v>1.8777774605259403</v>
      </c>
      <c r="AA8" s="6">
        <v>107609700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203518810</v>
      </c>
      <c r="D18" s="6"/>
      <c r="E18" s="7">
        <v>178933200</v>
      </c>
      <c r="F18" s="8">
        <v>178933200</v>
      </c>
      <c r="G18" s="8">
        <v>74555120</v>
      </c>
      <c r="H18" s="8"/>
      <c r="I18" s="8"/>
      <c r="J18" s="8">
        <v>74555120</v>
      </c>
      <c r="K18" s="8"/>
      <c r="L18" s="8"/>
      <c r="M18" s="8">
        <v>51864730</v>
      </c>
      <c r="N18" s="8">
        <v>51864730</v>
      </c>
      <c r="O18" s="8"/>
      <c r="P18" s="8"/>
      <c r="Q18" s="8"/>
      <c r="R18" s="8"/>
      <c r="S18" s="8"/>
      <c r="T18" s="8"/>
      <c r="U18" s="8"/>
      <c r="V18" s="8"/>
      <c r="W18" s="8">
        <v>126419850</v>
      </c>
      <c r="X18" s="8">
        <v>141357300</v>
      </c>
      <c r="Y18" s="8">
        <v>-14937450</v>
      </c>
      <c r="Z18" s="2">
        <v>-10.567158540804048</v>
      </c>
      <c r="AA18" s="6">
        <v>178933200</v>
      </c>
    </row>
    <row r="19" spans="1:27" ht="13.5" x14ac:dyDescent="0.25">
      <c r="A19" s="23" t="s">
        <v>46</v>
      </c>
      <c r="B19" s="29" t="s">
        <v>32</v>
      </c>
      <c r="C19" s="6">
        <v>1577235</v>
      </c>
      <c r="D19" s="6"/>
      <c r="E19" s="7">
        <v>2171700</v>
      </c>
      <c r="F19" s="26">
        <v>2171700</v>
      </c>
      <c r="G19" s="26"/>
      <c r="H19" s="26">
        <v>251579</v>
      </c>
      <c r="I19" s="26">
        <v>125779</v>
      </c>
      <c r="J19" s="26">
        <v>377358</v>
      </c>
      <c r="K19" s="26">
        <v>125779</v>
      </c>
      <c r="L19" s="26">
        <v>125779</v>
      </c>
      <c r="M19" s="26"/>
      <c r="N19" s="26">
        <v>251558</v>
      </c>
      <c r="O19" s="26"/>
      <c r="P19" s="26"/>
      <c r="Q19" s="26"/>
      <c r="R19" s="26"/>
      <c r="S19" s="26"/>
      <c r="T19" s="26"/>
      <c r="U19" s="26"/>
      <c r="V19" s="26"/>
      <c r="W19" s="26">
        <v>628916</v>
      </c>
      <c r="X19" s="26">
        <v>1275800</v>
      </c>
      <c r="Y19" s="26">
        <v>-646884</v>
      </c>
      <c r="Z19" s="27">
        <v>-50.704185609029629</v>
      </c>
      <c r="AA19" s="28">
        <v>2171700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3858800</v>
      </c>
      <c r="F20" s="8">
        <v>3858800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>
        <v>3858800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309106069</v>
      </c>
      <c r="D21" s="33">
        <f t="shared" si="0"/>
        <v>0</v>
      </c>
      <c r="E21" s="34">
        <f t="shared" si="0"/>
        <v>292573400</v>
      </c>
      <c r="F21" s="35">
        <f t="shared" si="0"/>
        <v>292573400</v>
      </c>
      <c r="G21" s="35">
        <f t="shared" si="0"/>
        <v>83761430</v>
      </c>
      <c r="H21" s="35">
        <f t="shared" si="0"/>
        <v>9371399</v>
      </c>
      <c r="I21" s="35">
        <f t="shared" si="0"/>
        <v>8876340</v>
      </c>
      <c r="J21" s="35">
        <f t="shared" si="0"/>
        <v>102009169</v>
      </c>
      <c r="K21" s="35">
        <f t="shared" si="0"/>
        <v>9153095</v>
      </c>
      <c r="L21" s="35">
        <f t="shared" si="0"/>
        <v>8726410</v>
      </c>
      <c r="M21" s="35">
        <f t="shared" si="0"/>
        <v>60681073</v>
      </c>
      <c r="N21" s="35">
        <f t="shared" si="0"/>
        <v>78560578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180569747</v>
      </c>
      <c r="X21" s="35">
        <f t="shared" si="0"/>
        <v>195167600</v>
      </c>
      <c r="Y21" s="35">
        <f t="shared" si="0"/>
        <v>-14597853</v>
      </c>
      <c r="Z21" s="36">
        <f>+IF(X21&lt;&gt;0,+(Y21/X21)*100,0)</f>
        <v>-7.4796497984296577</v>
      </c>
      <c r="AA21" s="33">
        <f>SUM(AA5:AA20)</f>
        <v>292573400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65619806</v>
      </c>
      <c r="D24" s="6"/>
      <c r="E24" s="7">
        <v>72652300</v>
      </c>
      <c r="F24" s="8">
        <v>72652300</v>
      </c>
      <c r="G24" s="8">
        <v>5166423</v>
      </c>
      <c r="H24" s="8">
        <v>4962346</v>
      </c>
      <c r="I24" s="8">
        <v>5797585</v>
      </c>
      <c r="J24" s="8">
        <v>15926354</v>
      </c>
      <c r="K24" s="8">
        <v>5959186</v>
      </c>
      <c r="L24" s="8">
        <v>5553078</v>
      </c>
      <c r="M24" s="8">
        <v>5884480</v>
      </c>
      <c r="N24" s="8">
        <v>17396744</v>
      </c>
      <c r="O24" s="8"/>
      <c r="P24" s="8"/>
      <c r="Q24" s="8"/>
      <c r="R24" s="8"/>
      <c r="S24" s="8"/>
      <c r="T24" s="8"/>
      <c r="U24" s="8"/>
      <c r="V24" s="8"/>
      <c r="W24" s="8">
        <v>33323098</v>
      </c>
      <c r="X24" s="8">
        <v>34716000</v>
      </c>
      <c r="Y24" s="8">
        <v>-1392902</v>
      </c>
      <c r="Z24" s="2">
        <v>-4.012276759995391</v>
      </c>
      <c r="AA24" s="6">
        <v>72652300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297654</v>
      </c>
      <c r="D26" s="6"/>
      <c r="E26" s="7">
        <v>5490400</v>
      </c>
      <c r="F26" s="8">
        <v>5490400</v>
      </c>
      <c r="G26" s="8">
        <v>457537</v>
      </c>
      <c r="H26" s="8">
        <v>457537</v>
      </c>
      <c r="I26" s="8">
        <v>457537</v>
      </c>
      <c r="J26" s="8">
        <v>1372611</v>
      </c>
      <c r="K26" s="8">
        <v>1297358</v>
      </c>
      <c r="L26" s="8">
        <v>457336</v>
      </c>
      <c r="M26" s="8">
        <v>457144</v>
      </c>
      <c r="N26" s="8">
        <v>2211838</v>
      </c>
      <c r="O26" s="8"/>
      <c r="P26" s="8"/>
      <c r="Q26" s="8"/>
      <c r="R26" s="8"/>
      <c r="S26" s="8"/>
      <c r="T26" s="8"/>
      <c r="U26" s="8"/>
      <c r="V26" s="8"/>
      <c r="W26" s="8">
        <v>3584449</v>
      </c>
      <c r="X26" s="8">
        <v>2745000</v>
      </c>
      <c r="Y26" s="8">
        <v>839449</v>
      </c>
      <c r="Z26" s="2">
        <v>30.581020036429873</v>
      </c>
      <c r="AA26" s="6">
        <v>5490400</v>
      </c>
    </row>
    <row r="27" spans="1:27" ht="13.5" x14ac:dyDescent="0.25">
      <c r="A27" s="25" t="s">
        <v>53</v>
      </c>
      <c r="B27" s="24" t="s">
        <v>32</v>
      </c>
      <c r="C27" s="6">
        <v>80775318</v>
      </c>
      <c r="D27" s="6"/>
      <c r="E27" s="7">
        <v>81523500</v>
      </c>
      <c r="F27" s="8">
        <v>81523500</v>
      </c>
      <c r="G27" s="8">
        <v>6885822</v>
      </c>
      <c r="H27" s="8">
        <v>6885960</v>
      </c>
      <c r="I27" s="8">
        <v>6663905</v>
      </c>
      <c r="J27" s="8">
        <v>20435687</v>
      </c>
      <c r="K27" s="8">
        <v>6886144</v>
      </c>
      <c r="L27" s="8">
        <v>6660435</v>
      </c>
      <c r="M27" s="8">
        <v>6885379</v>
      </c>
      <c r="N27" s="8">
        <v>20431958</v>
      </c>
      <c r="O27" s="8"/>
      <c r="P27" s="8"/>
      <c r="Q27" s="8"/>
      <c r="R27" s="8"/>
      <c r="S27" s="8"/>
      <c r="T27" s="8"/>
      <c r="U27" s="8"/>
      <c r="V27" s="8"/>
      <c r="W27" s="8">
        <v>40867645</v>
      </c>
      <c r="X27" s="8">
        <v>40762800</v>
      </c>
      <c r="Y27" s="8">
        <v>104845</v>
      </c>
      <c r="Z27" s="2">
        <v>0.25720755198367135</v>
      </c>
      <c r="AA27" s="6">
        <v>81523500</v>
      </c>
    </row>
    <row r="28" spans="1:27" ht="13.5" x14ac:dyDescent="0.25">
      <c r="A28" s="25" t="s">
        <v>54</v>
      </c>
      <c r="B28" s="24" t="s">
        <v>32</v>
      </c>
      <c r="C28" s="6">
        <v>4269435</v>
      </c>
      <c r="D28" s="6"/>
      <c r="E28" s="7">
        <v>3081500</v>
      </c>
      <c r="F28" s="8">
        <v>3081500</v>
      </c>
      <c r="G28" s="8">
        <v>351665</v>
      </c>
      <c r="H28" s="8">
        <v>362210</v>
      </c>
      <c r="I28" s="8">
        <v>361183</v>
      </c>
      <c r="J28" s="8">
        <v>1075058</v>
      </c>
      <c r="K28" s="8">
        <v>360577</v>
      </c>
      <c r="L28" s="8">
        <v>348945</v>
      </c>
      <c r="M28" s="8">
        <v>355311</v>
      </c>
      <c r="N28" s="8">
        <v>1064833</v>
      </c>
      <c r="O28" s="8"/>
      <c r="P28" s="8"/>
      <c r="Q28" s="8"/>
      <c r="R28" s="8"/>
      <c r="S28" s="8"/>
      <c r="T28" s="8"/>
      <c r="U28" s="8"/>
      <c r="V28" s="8"/>
      <c r="W28" s="8">
        <v>2139891</v>
      </c>
      <c r="X28" s="8">
        <v>1540800</v>
      </c>
      <c r="Y28" s="8">
        <v>599091</v>
      </c>
      <c r="Z28" s="2">
        <v>38.881814641744548</v>
      </c>
      <c r="AA28" s="6">
        <v>3081500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11231808</v>
      </c>
      <c r="D30" s="6"/>
      <c r="E30" s="7">
        <v>13928700</v>
      </c>
      <c r="F30" s="8">
        <v>13928700</v>
      </c>
      <c r="G30" s="8">
        <v>17081</v>
      </c>
      <c r="H30" s="8">
        <v>96870</v>
      </c>
      <c r="I30" s="8">
        <v>90653</v>
      </c>
      <c r="J30" s="8">
        <v>204604</v>
      </c>
      <c r="K30" s="8">
        <v>134880</v>
      </c>
      <c r="L30" s="8">
        <v>90168</v>
      </c>
      <c r="M30" s="8">
        <v>127845</v>
      </c>
      <c r="N30" s="8">
        <v>352893</v>
      </c>
      <c r="O30" s="8"/>
      <c r="P30" s="8"/>
      <c r="Q30" s="8"/>
      <c r="R30" s="8"/>
      <c r="S30" s="8"/>
      <c r="T30" s="8"/>
      <c r="U30" s="8"/>
      <c r="V30" s="8"/>
      <c r="W30" s="8">
        <v>557497</v>
      </c>
      <c r="X30" s="8">
        <v>8022000</v>
      </c>
      <c r="Y30" s="8">
        <v>-7464503</v>
      </c>
      <c r="Z30" s="2">
        <v>-93.050398903016713</v>
      </c>
      <c r="AA30" s="6">
        <v>13928700</v>
      </c>
    </row>
    <row r="31" spans="1:27" ht="13.5" x14ac:dyDescent="0.25">
      <c r="A31" s="25" t="s">
        <v>57</v>
      </c>
      <c r="B31" s="24" t="s">
        <v>32</v>
      </c>
      <c r="C31" s="6">
        <v>45032109</v>
      </c>
      <c r="D31" s="6"/>
      <c r="E31" s="7">
        <v>57243700</v>
      </c>
      <c r="F31" s="8">
        <v>57243700</v>
      </c>
      <c r="G31" s="8">
        <v>1753847</v>
      </c>
      <c r="H31" s="8">
        <v>6487755</v>
      </c>
      <c r="I31" s="8">
        <v>3104586</v>
      </c>
      <c r="J31" s="8">
        <v>11346188</v>
      </c>
      <c r="K31" s="8">
        <v>3174365</v>
      </c>
      <c r="L31" s="8">
        <v>7298846</v>
      </c>
      <c r="M31" s="8">
        <v>5689807</v>
      </c>
      <c r="N31" s="8">
        <v>16163018</v>
      </c>
      <c r="O31" s="8"/>
      <c r="P31" s="8"/>
      <c r="Q31" s="8"/>
      <c r="R31" s="8"/>
      <c r="S31" s="8"/>
      <c r="T31" s="8"/>
      <c r="U31" s="8"/>
      <c r="V31" s="8"/>
      <c r="W31" s="8">
        <v>27509206</v>
      </c>
      <c r="X31" s="8">
        <v>32074100</v>
      </c>
      <c r="Y31" s="8">
        <v>-4564894</v>
      </c>
      <c r="Z31" s="2">
        <v>-14.232336994646772</v>
      </c>
      <c r="AA31" s="6">
        <v>57243700</v>
      </c>
    </row>
    <row r="32" spans="1:27" ht="13.5" x14ac:dyDescent="0.25">
      <c r="A32" s="25" t="s">
        <v>45</v>
      </c>
      <c r="B32" s="24" t="s">
        <v>32</v>
      </c>
      <c r="C32" s="6">
        <v>600000</v>
      </c>
      <c r="D32" s="6"/>
      <c r="E32" s="7">
        <v>587100</v>
      </c>
      <c r="F32" s="8">
        <v>587100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400000</v>
      </c>
      <c r="Y32" s="8">
        <v>-400000</v>
      </c>
      <c r="Z32" s="2">
        <v>-100</v>
      </c>
      <c r="AA32" s="6">
        <v>587100</v>
      </c>
    </row>
    <row r="33" spans="1:27" ht="13.5" x14ac:dyDescent="0.25">
      <c r="A33" s="25" t="s">
        <v>58</v>
      </c>
      <c r="B33" s="24" t="s">
        <v>32</v>
      </c>
      <c r="C33" s="6">
        <v>15845065</v>
      </c>
      <c r="D33" s="6"/>
      <c r="E33" s="7">
        <v>15303600</v>
      </c>
      <c r="F33" s="8">
        <v>15303600</v>
      </c>
      <c r="G33" s="8">
        <v>1685160</v>
      </c>
      <c r="H33" s="8">
        <v>934250</v>
      </c>
      <c r="I33" s="8">
        <v>1185742</v>
      </c>
      <c r="J33" s="8">
        <v>3805152</v>
      </c>
      <c r="K33" s="8">
        <v>1071092</v>
      </c>
      <c r="L33" s="8">
        <v>1232140</v>
      </c>
      <c r="M33" s="8">
        <v>4635681</v>
      </c>
      <c r="N33" s="8">
        <v>6938913</v>
      </c>
      <c r="O33" s="8"/>
      <c r="P33" s="8"/>
      <c r="Q33" s="8"/>
      <c r="R33" s="8"/>
      <c r="S33" s="8"/>
      <c r="T33" s="8"/>
      <c r="U33" s="8"/>
      <c r="V33" s="8"/>
      <c r="W33" s="8">
        <v>10744065</v>
      </c>
      <c r="X33" s="8">
        <v>8492100</v>
      </c>
      <c r="Y33" s="8">
        <v>2251965</v>
      </c>
      <c r="Z33" s="2">
        <v>26.518352351008584</v>
      </c>
      <c r="AA33" s="6">
        <v>15303600</v>
      </c>
    </row>
    <row r="34" spans="1:27" ht="13.5" x14ac:dyDescent="0.25">
      <c r="A34" s="23" t="s">
        <v>59</v>
      </c>
      <c r="B34" s="29" t="s">
        <v>32</v>
      </c>
      <c r="C34" s="6">
        <v>892098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224563293</v>
      </c>
      <c r="D35" s="33">
        <f>SUM(D24:D34)</f>
        <v>0</v>
      </c>
      <c r="E35" s="34">
        <f t="shared" si="1"/>
        <v>249810800</v>
      </c>
      <c r="F35" s="35">
        <f t="shared" si="1"/>
        <v>249810800</v>
      </c>
      <c r="G35" s="35">
        <f t="shared" si="1"/>
        <v>16317535</v>
      </c>
      <c r="H35" s="35">
        <f t="shared" si="1"/>
        <v>20186928</v>
      </c>
      <c r="I35" s="35">
        <f t="shared" si="1"/>
        <v>17661191</v>
      </c>
      <c r="J35" s="35">
        <f t="shared" si="1"/>
        <v>54165654</v>
      </c>
      <c r="K35" s="35">
        <f t="shared" si="1"/>
        <v>18883602</v>
      </c>
      <c r="L35" s="35">
        <f t="shared" si="1"/>
        <v>21640948</v>
      </c>
      <c r="M35" s="35">
        <f t="shared" si="1"/>
        <v>24035647</v>
      </c>
      <c r="N35" s="35">
        <f t="shared" si="1"/>
        <v>64560197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118725851</v>
      </c>
      <c r="X35" s="35">
        <f t="shared" si="1"/>
        <v>128752800</v>
      </c>
      <c r="Y35" s="35">
        <f t="shared" si="1"/>
        <v>-10026949</v>
      </c>
      <c r="Z35" s="36">
        <f>+IF(X35&lt;&gt;0,+(Y35/X35)*100,0)</f>
        <v>-7.7877521886902654</v>
      </c>
      <c r="AA35" s="33">
        <f>SUM(AA24:AA34)</f>
        <v>249810800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84542776</v>
      </c>
      <c r="D37" s="46">
        <f>+D21-D35</f>
        <v>0</v>
      </c>
      <c r="E37" s="47">
        <f t="shared" si="2"/>
        <v>42762600</v>
      </c>
      <c r="F37" s="48">
        <f t="shared" si="2"/>
        <v>42762600</v>
      </c>
      <c r="G37" s="48">
        <f t="shared" si="2"/>
        <v>67443895</v>
      </c>
      <c r="H37" s="48">
        <f t="shared" si="2"/>
        <v>-10815529</v>
      </c>
      <c r="I37" s="48">
        <f t="shared" si="2"/>
        <v>-8784851</v>
      </c>
      <c r="J37" s="48">
        <f t="shared" si="2"/>
        <v>47843515</v>
      </c>
      <c r="K37" s="48">
        <f t="shared" si="2"/>
        <v>-9730507</v>
      </c>
      <c r="L37" s="48">
        <f t="shared" si="2"/>
        <v>-12914538</v>
      </c>
      <c r="M37" s="48">
        <f t="shared" si="2"/>
        <v>36645426</v>
      </c>
      <c r="N37" s="48">
        <f t="shared" si="2"/>
        <v>14000381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61843896</v>
      </c>
      <c r="X37" s="48">
        <f>IF(F21=F35,0,X21-X35)</f>
        <v>66414800</v>
      </c>
      <c r="Y37" s="48">
        <f t="shared" si="2"/>
        <v>-4570904</v>
      </c>
      <c r="Z37" s="49">
        <f>+IF(X37&lt;&gt;0,+(Y37/X37)*100,0)</f>
        <v>-6.8823575468118552</v>
      </c>
      <c r="AA37" s="46">
        <f>+AA21-AA35</f>
        <v>42762600</v>
      </c>
    </row>
    <row r="38" spans="1:27" ht="23.1" customHeight="1" x14ac:dyDescent="0.25">
      <c r="A38" s="50" t="s">
        <v>62</v>
      </c>
      <c r="B38" s="29" t="s">
        <v>32</v>
      </c>
      <c r="C38" s="6">
        <v>9973950</v>
      </c>
      <c r="D38" s="6"/>
      <c r="E38" s="7">
        <v>27000000</v>
      </c>
      <c r="F38" s="8">
        <v>27000000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16200000</v>
      </c>
      <c r="Y38" s="8">
        <v>-16200000</v>
      </c>
      <c r="Z38" s="2">
        <v>-100</v>
      </c>
      <c r="AA38" s="6">
        <v>27000000</v>
      </c>
    </row>
    <row r="39" spans="1:27" ht="57" customHeight="1" x14ac:dyDescent="0.25">
      <c r="A39" s="50" t="s">
        <v>63</v>
      </c>
      <c r="B39" s="29" t="s">
        <v>32</v>
      </c>
      <c r="C39" s="28">
        <v>256635</v>
      </c>
      <c r="D39" s="28"/>
      <c r="E39" s="7"/>
      <c r="F39" s="26"/>
      <c r="G39" s="26">
        <v>125799</v>
      </c>
      <c r="H39" s="26">
        <v>-125799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94773361</v>
      </c>
      <c r="D41" s="56">
        <f>SUM(D37:D40)</f>
        <v>0</v>
      </c>
      <c r="E41" s="57">
        <f t="shared" si="3"/>
        <v>69762600</v>
      </c>
      <c r="F41" s="58">
        <f t="shared" si="3"/>
        <v>69762600</v>
      </c>
      <c r="G41" s="58">
        <f t="shared" si="3"/>
        <v>67569694</v>
      </c>
      <c r="H41" s="58">
        <f t="shared" si="3"/>
        <v>-10941328</v>
      </c>
      <c r="I41" s="58">
        <f t="shared" si="3"/>
        <v>-8784851</v>
      </c>
      <c r="J41" s="58">
        <f t="shared" si="3"/>
        <v>47843515</v>
      </c>
      <c r="K41" s="58">
        <f t="shared" si="3"/>
        <v>-9730507</v>
      </c>
      <c r="L41" s="58">
        <f t="shared" si="3"/>
        <v>-12914538</v>
      </c>
      <c r="M41" s="58">
        <f t="shared" si="3"/>
        <v>36645426</v>
      </c>
      <c r="N41" s="58">
        <f t="shared" si="3"/>
        <v>14000381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61843896</v>
      </c>
      <c r="X41" s="58">
        <f t="shared" si="3"/>
        <v>82614800</v>
      </c>
      <c r="Y41" s="58">
        <f t="shared" si="3"/>
        <v>-20770904</v>
      </c>
      <c r="Z41" s="59">
        <f>+IF(X41&lt;&gt;0,+(Y41/X41)*100,0)</f>
        <v>-25.141868043014089</v>
      </c>
      <c r="AA41" s="56">
        <f>SUM(AA37:AA40)</f>
        <v>69762600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94773361</v>
      </c>
      <c r="D43" s="64">
        <f>+D41-D42</f>
        <v>0</v>
      </c>
      <c r="E43" s="65">
        <f t="shared" si="4"/>
        <v>69762600</v>
      </c>
      <c r="F43" s="66">
        <f t="shared" si="4"/>
        <v>69762600</v>
      </c>
      <c r="G43" s="66">
        <f t="shared" si="4"/>
        <v>67569694</v>
      </c>
      <c r="H43" s="66">
        <f t="shared" si="4"/>
        <v>-10941328</v>
      </c>
      <c r="I43" s="66">
        <f t="shared" si="4"/>
        <v>-8784851</v>
      </c>
      <c r="J43" s="66">
        <f t="shared" si="4"/>
        <v>47843515</v>
      </c>
      <c r="K43" s="66">
        <f t="shared" si="4"/>
        <v>-9730507</v>
      </c>
      <c r="L43" s="66">
        <f t="shared" si="4"/>
        <v>-12914538</v>
      </c>
      <c r="M43" s="66">
        <f t="shared" si="4"/>
        <v>36645426</v>
      </c>
      <c r="N43" s="66">
        <f t="shared" si="4"/>
        <v>14000381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61843896</v>
      </c>
      <c r="X43" s="66">
        <f t="shared" si="4"/>
        <v>82614800</v>
      </c>
      <c r="Y43" s="66">
        <f t="shared" si="4"/>
        <v>-20770904</v>
      </c>
      <c r="Z43" s="67">
        <f>+IF(X43&lt;&gt;0,+(Y43/X43)*100,0)</f>
        <v>-25.141868043014089</v>
      </c>
      <c r="AA43" s="64">
        <f>+AA41-AA42</f>
        <v>69762600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94773361</v>
      </c>
      <c r="D45" s="56">
        <f>SUM(D43:D44)</f>
        <v>0</v>
      </c>
      <c r="E45" s="57">
        <f t="shared" si="5"/>
        <v>69762600</v>
      </c>
      <c r="F45" s="58">
        <f t="shared" si="5"/>
        <v>69762600</v>
      </c>
      <c r="G45" s="58">
        <f t="shared" si="5"/>
        <v>67569694</v>
      </c>
      <c r="H45" s="58">
        <f t="shared" si="5"/>
        <v>-10941328</v>
      </c>
      <c r="I45" s="58">
        <f t="shared" si="5"/>
        <v>-8784851</v>
      </c>
      <c r="J45" s="58">
        <f t="shared" si="5"/>
        <v>47843515</v>
      </c>
      <c r="K45" s="58">
        <f t="shared" si="5"/>
        <v>-9730507</v>
      </c>
      <c r="L45" s="58">
        <f t="shared" si="5"/>
        <v>-12914538</v>
      </c>
      <c r="M45" s="58">
        <f t="shared" si="5"/>
        <v>36645426</v>
      </c>
      <c r="N45" s="58">
        <f t="shared" si="5"/>
        <v>14000381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61843896</v>
      </c>
      <c r="X45" s="58">
        <f t="shared" si="5"/>
        <v>82614800</v>
      </c>
      <c r="Y45" s="58">
        <f t="shared" si="5"/>
        <v>-20770904</v>
      </c>
      <c r="Z45" s="59">
        <f>+IF(X45&lt;&gt;0,+(Y45/X45)*100,0)</f>
        <v>-25.141868043014089</v>
      </c>
      <c r="AA45" s="56">
        <f>SUM(AA43:AA44)</f>
        <v>69762600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94773361</v>
      </c>
      <c r="D47" s="71">
        <f>SUM(D45:D46)</f>
        <v>0</v>
      </c>
      <c r="E47" s="72">
        <f t="shared" si="6"/>
        <v>69762600</v>
      </c>
      <c r="F47" s="73">
        <f t="shared" si="6"/>
        <v>69762600</v>
      </c>
      <c r="G47" s="73">
        <f t="shared" si="6"/>
        <v>67569694</v>
      </c>
      <c r="H47" s="74">
        <f t="shared" si="6"/>
        <v>-10941328</v>
      </c>
      <c r="I47" s="74">
        <f t="shared" si="6"/>
        <v>-8784851</v>
      </c>
      <c r="J47" s="74">
        <f t="shared" si="6"/>
        <v>47843515</v>
      </c>
      <c r="K47" s="74">
        <f t="shared" si="6"/>
        <v>-9730507</v>
      </c>
      <c r="L47" s="74">
        <f t="shared" si="6"/>
        <v>-12914538</v>
      </c>
      <c r="M47" s="73">
        <f t="shared" si="6"/>
        <v>36645426</v>
      </c>
      <c r="N47" s="73">
        <f t="shared" si="6"/>
        <v>14000381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61843896</v>
      </c>
      <c r="X47" s="74">
        <f t="shared" si="6"/>
        <v>82614800</v>
      </c>
      <c r="Y47" s="74">
        <f t="shared" si="6"/>
        <v>-20770904</v>
      </c>
      <c r="Z47" s="75">
        <f>+IF(X47&lt;&gt;0,+(Y47/X47)*100,0)</f>
        <v>-25.141868043014089</v>
      </c>
      <c r="AA47" s="76">
        <f>SUM(AA45:AA46)</f>
        <v>69762600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-432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125444919</v>
      </c>
      <c r="D8" s="6"/>
      <c r="E8" s="7">
        <v>131984800</v>
      </c>
      <c r="F8" s="8">
        <v>131984800</v>
      </c>
      <c r="G8" s="8">
        <v>10860132</v>
      </c>
      <c r="H8" s="8">
        <v>16169897</v>
      </c>
      <c r="I8" s="8">
        <v>11041723</v>
      </c>
      <c r="J8" s="8">
        <v>38071752</v>
      </c>
      <c r="K8" s="8">
        <v>11264082</v>
      </c>
      <c r="L8" s="8">
        <v>15432687</v>
      </c>
      <c r="M8" s="8">
        <v>6679733</v>
      </c>
      <c r="N8" s="8">
        <v>33376502</v>
      </c>
      <c r="O8" s="8"/>
      <c r="P8" s="8"/>
      <c r="Q8" s="8"/>
      <c r="R8" s="8"/>
      <c r="S8" s="8"/>
      <c r="T8" s="8"/>
      <c r="U8" s="8"/>
      <c r="V8" s="8"/>
      <c r="W8" s="8">
        <v>71448254</v>
      </c>
      <c r="X8" s="8">
        <v>65992584</v>
      </c>
      <c r="Y8" s="8">
        <v>5455670</v>
      </c>
      <c r="Z8" s="2">
        <v>8.2670955875890542</v>
      </c>
      <c r="AA8" s="6">
        <v>131984800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1100</v>
      </c>
      <c r="F19" s="26">
        <v>1100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552</v>
      </c>
      <c r="Y19" s="26">
        <v>-552</v>
      </c>
      <c r="Z19" s="27">
        <v>-100</v>
      </c>
      <c r="AA19" s="28">
        <v>1100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125444487</v>
      </c>
      <c r="D21" s="33">
        <f t="shared" si="0"/>
        <v>0</v>
      </c>
      <c r="E21" s="34">
        <f t="shared" si="0"/>
        <v>131985900</v>
      </c>
      <c r="F21" s="35">
        <f t="shared" si="0"/>
        <v>131985900</v>
      </c>
      <c r="G21" s="35">
        <f t="shared" si="0"/>
        <v>10860132</v>
      </c>
      <c r="H21" s="35">
        <f t="shared" si="0"/>
        <v>16169897</v>
      </c>
      <c r="I21" s="35">
        <f t="shared" si="0"/>
        <v>11041723</v>
      </c>
      <c r="J21" s="35">
        <f t="shared" si="0"/>
        <v>38071752</v>
      </c>
      <c r="K21" s="35">
        <f t="shared" si="0"/>
        <v>11264082</v>
      </c>
      <c r="L21" s="35">
        <f t="shared" si="0"/>
        <v>15432687</v>
      </c>
      <c r="M21" s="35">
        <f t="shared" si="0"/>
        <v>6679733</v>
      </c>
      <c r="N21" s="35">
        <f t="shared" si="0"/>
        <v>33376502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71448254</v>
      </c>
      <c r="X21" s="35">
        <f t="shared" si="0"/>
        <v>65993136</v>
      </c>
      <c r="Y21" s="35">
        <f t="shared" si="0"/>
        <v>5455118</v>
      </c>
      <c r="Z21" s="36">
        <f>+IF(X21&lt;&gt;0,+(Y21/X21)*100,0)</f>
        <v>8.2661899867889286</v>
      </c>
      <c r="AA21" s="33">
        <f>SUM(AA5:AA20)</f>
        <v>131985900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33116429</v>
      </c>
      <c r="D27" s="6"/>
      <c r="E27" s="7">
        <v>8921004</v>
      </c>
      <c r="F27" s="8">
        <v>8921004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4460502</v>
      </c>
      <c r="Y27" s="8">
        <v>-4460502</v>
      </c>
      <c r="Z27" s="2">
        <v>-100</v>
      </c>
      <c r="AA27" s="6">
        <v>8921004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43400</v>
      </c>
      <c r="F30" s="8">
        <v>43400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21702</v>
      </c>
      <c r="Y30" s="8">
        <v>-21702</v>
      </c>
      <c r="Z30" s="2">
        <v>-100</v>
      </c>
      <c r="AA30" s="6">
        <v>43400</v>
      </c>
    </row>
    <row r="31" spans="1:27" ht="13.5" x14ac:dyDescent="0.25">
      <c r="A31" s="25" t="s">
        <v>57</v>
      </c>
      <c r="B31" s="24" t="s">
        <v>32</v>
      </c>
      <c r="C31" s="6">
        <v>45261807</v>
      </c>
      <c r="D31" s="6"/>
      <c r="E31" s="7">
        <v>48679200</v>
      </c>
      <c r="F31" s="8">
        <v>48679200</v>
      </c>
      <c r="G31" s="8">
        <v>36322</v>
      </c>
      <c r="H31" s="8">
        <v>1492923</v>
      </c>
      <c r="I31" s="8">
        <v>2271580</v>
      </c>
      <c r="J31" s="8">
        <v>3800825</v>
      </c>
      <c r="K31" s="8">
        <v>2926693</v>
      </c>
      <c r="L31" s="8">
        <v>3224542</v>
      </c>
      <c r="M31" s="8">
        <v>908471</v>
      </c>
      <c r="N31" s="8">
        <v>7059706</v>
      </c>
      <c r="O31" s="8"/>
      <c r="P31" s="8"/>
      <c r="Q31" s="8"/>
      <c r="R31" s="8"/>
      <c r="S31" s="8"/>
      <c r="T31" s="8"/>
      <c r="U31" s="8"/>
      <c r="V31" s="8"/>
      <c r="W31" s="8">
        <v>10860531</v>
      </c>
      <c r="X31" s="8">
        <v>24339588</v>
      </c>
      <c r="Y31" s="8">
        <v>-13479057</v>
      </c>
      <c r="Z31" s="2">
        <v>-55.379150214046348</v>
      </c>
      <c r="AA31" s="6">
        <v>48679200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325950</v>
      </c>
      <c r="D33" s="6"/>
      <c r="E33" s="7">
        <v>1092000</v>
      </c>
      <c r="F33" s="8">
        <v>1092000</v>
      </c>
      <c r="G33" s="8"/>
      <c r="H33" s="8"/>
      <c r="I33" s="8"/>
      <c r="J33" s="8"/>
      <c r="K33" s="8">
        <v>320583</v>
      </c>
      <c r="L33" s="8"/>
      <c r="M33" s="8"/>
      <c r="N33" s="8">
        <v>320583</v>
      </c>
      <c r="O33" s="8"/>
      <c r="P33" s="8"/>
      <c r="Q33" s="8"/>
      <c r="R33" s="8"/>
      <c r="S33" s="8"/>
      <c r="T33" s="8"/>
      <c r="U33" s="8"/>
      <c r="V33" s="8"/>
      <c r="W33" s="8">
        <v>320583</v>
      </c>
      <c r="X33" s="8">
        <v>545994</v>
      </c>
      <c r="Y33" s="8">
        <v>-225411</v>
      </c>
      <c r="Z33" s="2">
        <v>-41.284519610105605</v>
      </c>
      <c r="AA33" s="6">
        <v>1092000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78704186</v>
      </c>
      <c r="D35" s="33">
        <f>SUM(D24:D34)</f>
        <v>0</v>
      </c>
      <c r="E35" s="34">
        <f t="shared" si="1"/>
        <v>58735604</v>
      </c>
      <c r="F35" s="35">
        <f t="shared" si="1"/>
        <v>58735604</v>
      </c>
      <c r="G35" s="35">
        <f t="shared" si="1"/>
        <v>36322</v>
      </c>
      <c r="H35" s="35">
        <f t="shared" si="1"/>
        <v>1492923</v>
      </c>
      <c r="I35" s="35">
        <f t="shared" si="1"/>
        <v>2271580</v>
      </c>
      <c r="J35" s="35">
        <f t="shared" si="1"/>
        <v>3800825</v>
      </c>
      <c r="K35" s="35">
        <f t="shared" si="1"/>
        <v>3247276</v>
      </c>
      <c r="L35" s="35">
        <f t="shared" si="1"/>
        <v>3224542</v>
      </c>
      <c r="M35" s="35">
        <f t="shared" si="1"/>
        <v>908471</v>
      </c>
      <c r="N35" s="35">
        <f t="shared" si="1"/>
        <v>7380289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11181114</v>
      </c>
      <c r="X35" s="35">
        <f t="shared" si="1"/>
        <v>29367786</v>
      </c>
      <c r="Y35" s="35">
        <f t="shared" si="1"/>
        <v>-18186672</v>
      </c>
      <c r="Z35" s="36">
        <f>+IF(X35&lt;&gt;0,+(Y35/X35)*100,0)</f>
        <v>-61.927283180284689</v>
      </c>
      <c r="AA35" s="33">
        <f>SUM(AA24:AA34)</f>
        <v>58735604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46740301</v>
      </c>
      <c r="D37" s="46">
        <f>+D21-D35</f>
        <v>0</v>
      </c>
      <c r="E37" s="47">
        <f t="shared" si="2"/>
        <v>73250296</v>
      </c>
      <c r="F37" s="48">
        <f t="shared" si="2"/>
        <v>73250296</v>
      </c>
      <c r="G37" s="48">
        <f t="shared" si="2"/>
        <v>10823810</v>
      </c>
      <c r="H37" s="48">
        <f t="shared" si="2"/>
        <v>14676974</v>
      </c>
      <c r="I37" s="48">
        <f t="shared" si="2"/>
        <v>8770143</v>
      </c>
      <c r="J37" s="48">
        <f t="shared" si="2"/>
        <v>34270927</v>
      </c>
      <c r="K37" s="48">
        <f t="shared" si="2"/>
        <v>8016806</v>
      </c>
      <c r="L37" s="48">
        <f t="shared" si="2"/>
        <v>12208145</v>
      </c>
      <c r="M37" s="48">
        <f t="shared" si="2"/>
        <v>5771262</v>
      </c>
      <c r="N37" s="48">
        <f t="shared" si="2"/>
        <v>25996213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60267140</v>
      </c>
      <c r="X37" s="48">
        <f>IF(F21=F35,0,X21-X35)</f>
        <v>36625350</v>
      </c>
      <c r="Y37" s="48">
        <f t="shared" si="2"/>
        <v>23641790</v>
      </c>
      <c r="Z37" s="49">
        <f>+IF(X37&lt;&gt;0,+(Y37/X37)*100,0)</f>
        <v>64.550345593967023</v>
      </c>
      <c r="AA37" s="46">
        <f>+AA21-AA35</f>
        <v>73250296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46740301</v>
      </c>
      <c r="D41" s="56">
        <f>SUM(D37:D40)</f>
        <v>0</v>
      </c>
      <c r="E41" s="57">
        <f t="shared" si="3"/>
        <v>73250296</v>
      </c>
      <c r="F41" s="58">
        <f t="shared" si="3"/>
        <v>73250296</v>
      </c>
      <c r="G41" s="58">
        <f t="shared" si="3"/>
        <v>10823810</v>
      </c>
      <c r="H41" s="58">
        <f t="shared" si="3"/>
        <v>14676974</v>
      </c>
      <c r="I41" s="58">
        <f t="shared" si="3"/>
        <v>8770143</v>
      </c>
      <c r="J41" s="58">
        <f t="shared" si="3"/>
        <v>34270927</v>
      </c>
      <c r="K41" s="58">
        <f t="shared" si="3"/>
        <v>8016806</v>
      </c>
      <c r="L41" s="58">
        <f t="shared" si="3"/>
        <v>12208145</v>
      </c>
      <c r="M41" s="58">
        <f t="shared" si="3"/>
        <v>5771262</v>
      </c>
      <c r="N41" s="58">
        <f t="shared" si="3"/>
        <v>25996213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60267140</v>
      </c>
      <c r="X41" s="58">
        <f t="shared" si="3"/>
        <v>36625350</v>
      </c>
      <c r="Y41" s="58">
        <f t="shared" si="3"/>
        <v>23641790</v>
      </c>
      <c r="Z41" s="59">
        <f>+IF(X41&lt;&gt;0,+(Y41/X41)*100,0)</f>
        <v>64.550345593967023</v>
      </c>
      <c r="AA41" s="56">
        <f>SUM(AA37:AA40)</f>
        <v>73250296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46740301</v>
      </c>
      <c r="D43" s="64">
        <f>+D41-D42</f>
        <v>0</v>
      </c>
      <c r="E43" s="65">
        <f t="shared" si="4"/>
        <v>73250296</v>
      </c>
      <c r="F43" s="66">
        <f t="shared" si="4"/>
        <v>73250296</v>
      </c>
      <c r="G43" s="66">
        <f t="shared" si="4"/>
        <v>10823810</v>
      </c>
      <c r="H43" s="66">
        <f t="shared" si="4"/>
        <v>14676974</v>
      </c>
      <c r="I43" s="66">
        <f t="shared" si="4"/>
        <v>8770143</v>
      </c>
      <c r="J43" s="66">
        <f t="shared" si="4"/>
        <v>34270927</v>
      </c>
      <c r="K43" s="66">
        <f t="shared" si="4"/>
        <v>8016806</v>
      </c>
      <c r="L43" s="66">
        <f t="shared" si="4"/>
        <v>12208145</v>
      </c>
      <c r="M43" s="66">
        <f t="shared" si="4"/>
        <v>5771262</v>
      </c>
      <c r="N43" s="66">
        <f t="shared" si="4"/>
        <v>25996213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60267140</v>
      </c>
      <c r="X43" s="66">
        <f t="shared" si="4"/>
        <v>36625350</v>
      </c>
      <c r="Y43" s="66">
        <f t="shared" si="4"/>
        <v>23641790</v>
      </c>
      <c r="Z43" s="67">
        <f>+IF(X43&lt;&gt;0,+(Y43/X43)*100,0)</f>
        <v>64.550345593967023</v>
      </c>
      <c r="AA43" s="64">
        <f>+AA41-AA42</f>
        <v>73250296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46740301</v>
      </c>
      <c r="D45" s="56">
        <f>SUM(D43:D44)</f>
        <v>0</v>
      </c>
      <c r="E45" s="57">
        <f t="shared" si="5"/>
        <v>73250296</v>
      </c>
      <c r="F45" s="58">
        <f t="shared" si="5"/>
        <v>73250296</v>
      </c>
      <c r="G45" s="58">
        <f t="shared" si="5"/>
        <v>10823810</v>
      </c>
      <c r="H45" s="58">
        <f t="shared" si="5"/>
        <v>14676974</v>
      </c>
      <c r="I45" s="58">
        <f t="shared" si="5"/>
        <v>8770143</v>
      </c>
      <c r="J45" s="58">
        <f t="shared" si="5"/>
        <v>34270927</v>
      </c>
      <c r="K45" s="58">
        <f t="shared" si="5"/>
        <v>8016806</v>
      </c>
      <c r="L45" s="58">
        <f t="shared" si="5"/>
        <v>12208145</v>
      </c>
      <c r="M45" s="58">
        <f t="shared" si="5"/>
        <v>5771262</v>
      </c>
      <c r="N45" s="58">
        <f t="shared" si="5"/>
        <v>25996213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60267140</v>
      </c>
      <c r="X45" s="58">
        <f t="shared" si="5"/>
        <v>36625350</v>
      </c>
      <c r="Y45" s="58">
        <f t="shared" si="5"/>
        <v>23641790</v>
      </c>
      <c r="Z45" s="59">
        <f>+IF(X45&lt;&gt;0,+(Y45/X45)*100,0)</f>
        <v>64.550345593967023</v>
      </c>
      <c r="AA45" s="56">
        <f>SUM(AA43:AA44)</f>
        <v>73250296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46740301</v>
      </c>
      <c r="D47" s="71">
        <f>SUM(D45:D46)</f>
        <v>0</v>
      </c>
      <c r="E47" s="72">
        <f t="shared" si="6"/>
        <v>73250296</v>
      </c>
      <c r="F47" s="73">
        <f t="shared" si="6"/>
        <v>73250296</v>
      </c>
      <c r="G47" s="73">
        <f t="shared" si="6"/>
        <v>10823810</v>
      </c>
      <c r="H47" s="74">
        <f t="shared" si="6"/>
        <v>14676974</v>
      </c>
      <c r="I47" s="74">
        <f t="shared" si="6"/>
        <v>8770143</v>
      </c>
      <c r="J47" s="74">
        <f t="shared" si="6"/>
        <v>34270927</v>
      </c>
      <c r="K47" s="74">
        <f t="shared" si="6"/>
        <v>8016806</v>
      </c>
      <c r="L47" s="74">
        <f t="shared" si="6"/>
        <v>12208145</v>
      </c>
      <c r="M47" s="73">
        <f t="shared" si="6"/>
        <v>5771262</v>
      </c>
      <c r="N47" s="73">
        <f t="shared" si="6"/>
        <v>25996213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60267140</v>
      </c>
      <c r="X47" s="74">
        <f t="shared" si="6"/>
        <v>36625350</v>
      </c>
      <c r="Y47" s="74">
        <f t="shared" si="6"/>
        <v>23641790</v>
      </c>
      <c r="Z47" s="75">
        <f>+IF(X47&lt;&gt;0,+(Y47/X47)*100,0)</f>
        <v>64.550345593967023</v>
      </c>
      <c r="AA47" s="76">
        <f>SUM(AA45:AA46)</f>
        <v>73250296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-100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2870883</v>
      </c>
      <c r="D7" s="6"/>
      <c r="E7" s="7"/>
      <c r="F7" s="8"/>
      <c r="G7" s="8">
        <v>262912</v>
      </c>
      <c r="H7" s="8"/>
      <c r="I7" s="8"/>
      <c r="J7" s="8">
        <v>262912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262912</v>
      </c>
      <c r="X7" s="8"/>
      <c r="Y7" s="8">
        <v>262912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124412531</v>
      </c>
      <c r="D8" s="6"/>
      <c r="E8" s="7">
        <v>147784614</v>
      </c>
      <c r="F8" s="8">
        <v>147784614</v>
      </c>
      <c r="G8" s="8">
        <v>10203030</v>
      </c>
      <c r="H8" s="8">
        <v>10757111</v>
      </c>
      <c r="I8" s="8">
        <v>11373797</v>
      </c>
      <c r="J8" s="8">
        <v>32333938</v>
      </c>
      <c r="K8" s="8">
        <v>11613022</v>
      </c>
      <c r="L8" s="8">
        <v>11117393</v>
      </c>
      <c r="M8" s="8">
        <v>10777882</v>
      </c>
      <c r="N8" s="8">
        <v>33508297</v>
      </c>
      <c r="O8" s="8"/>
      <c r="P8" s="8"/>
      <c r="Q8" s="8"/>
      <c r="R8" s="8"/>
      <c r="S8" s="8"/>
      <c r="T8" s="8"/>
      <c r="U8" s="8"/>
      <c r="V8" s="8"/>
      <c r="W8" s="8">
        <v>65842235</v>
      </c>
      <c r="X8" s="8">
        <v>73186415</v>
      </c>
      <c r="Y8" s="8">
        <v>-7344180</v>
      </c>
      <c r="Z8" s="2">
        <v>-10.034895137301096</v>
      </c>
      <c r="AA8" s="6">
        <v>147784614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24833446</v>
      </c>
      <c r="F13" s="8">
        <v>24833446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12416724</v>
      </c>
      <c r="Y13" s="8">
        <v>-12416724</v>
      </c>
      <c r="Z13" s="2">
        <v>-100</v>
      </c>
      <c r="AA13" s="6">
        <v>24833446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127283314</v>
      </c>
      <c r="D21" s="33">
        <f t="shared" si="0"/>
        <v>0</v>
      </c>
      <c r="E21" s="34">
        <f t="shared" si="0"/>
        <v>172618060</v>
      </c>
      <c r="F21" s="35">
        <f t="shared" si="0"/>
        <v>172618060</v>
      </c>
      <c r="G21" s="35">
        <f t="shared" si="0"/>
        <v>10465942</v>
      </c>
      <c r="H21" s="35">
        <f t="shared" si="0"/>
        <v>10757111</v>
      </c>
      <c r="I21" s="35">
        <f t="shared" si="0"/>
        <v>11373797</v>
      </c>
      <c r="J21" s="35">
        <f t="shared" si="0"/>
        <v>32596850</v>
      </c>
      <c r="K21" s="35">
        <f t="shared" si="0"/>
        <v>11613022</v>
      </c>
      <c r="L21" s="35">
        <f t="shared" si="0"/>
        <v>11117393</v>
      </c>
      <c r="M21" s="35">
        <f t="shared" si="0"/>
        <v>10777882</v>
      </c>
      <c r="N21" s="35">
        <f t="shared" si="0"/>
        <v>33508297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66105147</v>
      </c>
      <c r="X21" s="35">
        <f t="shared" si="0"/>
        <v>85603139</v>
      </c>
      <c r="Y21" s="35">
        <f t="shared" si="0"/>
        <v>-19497992</v>
      </c>
      <c r="Z21" s="36">
        <f>+IF(X21&lt;&gt;0,+(Y21/X21)*100,0)</f>
        <v>-22.777192784951499</v>
      </c>
      <c r="AA21" s="33">
        <f>SUM(AA5:AA20)</f>
        <v>172618060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68765710</v>
      </c>
      <c r="D24" s="6"/>
      <c r="E24" s="7">
        <v>68880485</v>
      </c>
      <c r="F24" s="8">
        <v>68880485</v>
      </c>
      <c r="G24" s="8">
        <v>5475041</v>
      </c>
      <c r="H24" s="8"/>
      <c r="I24" s="8"/>
      <c r="J24" s="8">
        <v>5475041</v>
      </c>
      <c r="K24" s="8"/>
      <c r="L24" s="8">
        <v>17294176</v>
      </c>
      <c r="M24" s="8">
        <v>5633807</v>
      </c>
      <c r="N24" s="8">
        <v>22927983</v>
      </c>
      <c r="O24" s="8"/>
      <c r="P24" s="8"/>
      <c r="Q24" s="8"/>
      <c r="R24" s="8"/>
      <c r="S24" s="8"/>
      <c r="T24" s="8"/>
      <c r="U24" s="8"/>
      <c r="V24" s="8"/>
      <c r="W24" s="8">
        <v>28403024</v>
      </c>
      <c r="X24" s="8">
        <v>34720657</v>
      </c>
      <c r="Y24" s="8">
        <v>-6317633</v>
      </c>
      <c r="Z24" s="2">
        <v>-18.195603268682387</v>
      </c>
      <c r="AA24" s="6">
        <v>68880485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204246232</v>
      </c>
      <c r="D26" s="6"/>
      <c r="E26" s="7">
        <v>13250439</v>
      </c>
      <c r="F26" s="8">
        <v>13250439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6625218</v>
      </c>
      <c r="Y26" s="8">
        <v>-6625218</v>
      </c>
      <c r="Z26" s="2">
        <v>-100</v>
      </c>
      <c r="AA26" s="6">
        <v>13250439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1666656</v>
      </c>
      <c r="D30" s="6"/>
      <c r="E30" s="7">
        <v>5513659</v>
      </c>
      <c r="F30" s="8">
        <v>5513659</v>
      </c>
      <c r="G30" s="8">
        <v>3436</v>
      </c>
      <c r="H30" s="8">
        <v>27800</v>
      </c>
      <c r="I30" s="8">
        <v>2230</v>
      </c>
      <c r="J30" s="8">
        <v>33466</v>
      </c>
      <c r="K30" s="8">
        <v>17001</v>
      </c>
      <c r="L30" s="8">
        <v>980014</v>
      </c>
      <c r="M30" s="8">
        <v>47286</v>
      </c>
      <c r="N30" s="8">
        <v>1044301</v>
      </c>
      <c r="O30" s="8"/>
      <c r="P30" s="8"/>
      <c r="Q30" s="8"/>
      <c r="R30" s="8"/>
      <c r="S30" s="8"/>
      <c r="T30" s="8"/>
      <c r="U30" s="8"/>
      <c r="V30" s="8"/>
      <c r="W30" s="8">
        <v>1077767</v>
      </c>
      <c r="X30" s="8">
        <v>2756832</v>
      </c>
      <c r="Y30" s="8">
        <v>-1679065</v>
      </c>
      <c r="Z30" s="2">
        <v>-60.90559743937969</v>
      </c>
      <c r="AA30" s="6">
        <v>5513659</v>
      </c>
    </row>
    <row r="31" spans="1:27" ht="13.5" x14ac:dyDescent="0.25">
      <c r="A31" s="25" t="s">
        <v>57</v>
      </c>
      <c r="B31" s="24" t="s">
        <v>32</v>
      </c>
      <c r="C31" s="6">
        <v>34448760</v>
      </c>
      <c r="D31" s="6"/>
      <c r="E31" s="7">
        <v>36812262</v>
      </c>
      <c r="F31" s="8">
        <v>36812262</v>
      </c>
      <c r="G31" s="8">
        <v>545018</v>
      </c>
      <c r="H31" s="8">
        <v>1071668</v>
      </c>
      <c r="I31" s="8">
        <v>1915054</v>
      </c>
      <c r="J31" s="8">
        <v>3531740</v>
      </c>
      <c r="K31" s="8">
        <v>3511860</v>
      </c>
      <c r="L31" s="8">
        <v>3997261</v>
      </c>
      <c r="M31" s="8">
        <v>4854213</v>
      </c>
      <c r="N31" s="8">
        <v>12363334</v>
      </c>
      <c r="O31" s="8"/>
      <c r="P31" s="8"/>
      <c r="Q31" s="8"/>
      <c r="R31" s="8"/>
      <c r="S31" s="8"/>
      <c r="T31" s="8"/>
      <c r="U31" s="8"/>
      <c r="V31" s="8"/>
      <c r="W31" s="8">
        <v>15895074</v>
      </c>
      <c r="X31" s="8">
        <v>18406134</v>
      </c>
      <c r="Y31" s="8">
        <v>-2511060</v>
      </c>
      <c r="Z31" s="2">
        <v>-13.642517217358083</v>
      </c>
      <c r="AA31" s="6">
        <v>36812262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2249490</v>
      </c>
      <c r="D33" s="6"/>
      <c r="E33" s="7">
        <v>4166657</v>
      </c>
      <c r="F33" s="8">
        <v>4166657</v>
      </c>
      <c r="G33" s="8">
        <v>132928</v>
      </c>
      <c r="H33" s="8"/>
      <c r="I33" s="8"/>
      <c r="J33" s="8">
        <v>132928</v>
      </c>
      <c r="K33" s="8">
        <v>295693</v>
      </c>
      <c r="L33" s="8">
        <v>414012</v>
      </c>
      <c r="M33" s="8">
        <v>78957</v>
      </c>
      <c r="N33" s="8">
        <v>788662</v>
      </c>
      <c r="O33" s="8"/>
      <c r="P33" s="8"/>
      <c r="Q33" s="8"/>
      <c r="R33" s="8"/>
      <c r="S33" s="8"/>
      <c r="T33" s="8"/>
      <c r="U33" s="8"/>
      <c r="V33" s="8"/>
      <c r="W33" s="8">
        <v>921590</v>
      </c>
      <c r="X33" s="8">
        <v>2083344</v>
      </c>
      <c r="Y33" s="8">
        <v>-1161754</v>
      </c>
      <c r="Z33" s="2">
        <v>-55.763906488798774</v>
      </c>
      <c r="AA33" s="6">
        <v>4166657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311376848</v>
      </c>
      <c r="D35" s="33">
        <f>SUM(D24:D34)</f>
        <v>0</v>
      </c>
      <c r="E35" s="34">
        <f t="shared" si="1"/>
        <v>128623502</v>
      </c>
      <c r="F35" s="35">
        <f t="shared" si="1"/>
        <v>128623502</v>
      </c>
      <c r="G35" s="35">
        <f t="shared" si="1"/>
        <v>6156423</v>
      </c>
      <c r="H35" s="35">
        <f t="shared" si="1"/>
        <v>1099468</v>
      </c>
      <c r="I35" s="35">
        <f t="shared" si="1"/>
        <v>1917284</v>
      </c>
      <c r="J35" s="35">
        <f t="shared" si="1"/>
        <v>9173175</v>
      </c>
      <c r="K35" s="35">
        <f t="shared" si="1"/>
        <v>3824554</v>
      </c>
      <c r="L35" s="35">
        <f t="shared" si="1"/>
        <v>22685463</v>
      </c>
      <c r="M35" s="35">
        <f t="shared" si="1"/>
        <v>10614263</v>
      </c>
      <c r="N35" s="35">
        <f t="shared" si="1"/>
        <v>37124280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46297455</v>
      </c>
      <c r="X35" s="35">
        <f t="shared" si="1"/>
        <v>64592185</v>
      </c>
      <c r="Y35" s="35">
        <f t="shared" si="1"/>
        <v>-18294730</v>
      </c>
      <c r="Z35" s="36">
        <f>+IF(X35&lt;&gt;0,+(Y35/X35)*100,0)</f>
        <v>-28.323441914838458</v>
      </c>
      <c r="AA35" s="33">
        <f>SUM(AA24:AA34)</f>
        <v>128623502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-184093534</v>
      </c>
      <c r="D37" s="46">
        <f>+D21-D35</f>
        <v>0</v>
      </c>
      <c r="E37" s="47">
        <f t="shared" si="2"/>
        <v>43994558</v>
      </c>
      <c r="F37" s="48">
        <f t="shared" si="2"/>
        <v>43994558</v>
      </c>
      <c r="G37" s="48">
        <f t="shared" si="2"/>
        <v>4309519</v>
      </c>
      <c r="H37" s="48">
        <f t="shared" si="2"/>
        <v>9657643</v>
      </c>
      <c r="I37" s="48">
        <f t="shared" si="2"/>
        <v>9456513</v>
      </c>
      <c r="J37" s="48">
        <f t="shared" si="2"/>
        <v>23423675</v>
      </c>
      <c r="K37" s="48">
        <f t="shared" si="2"/>
        <v>7788468</v>
      </c>
      <c r="L37" s="48">
        <f t="shared" si="2"/>
        <v>-11568070</v>
      </c>
      <c r="M37" s="48">
        <f t="shared" si="2"/>
        <v>163619</v>
      </c>
      <c r="N37" s="48">
        <f t="shared" si="2"/>
        <v>-3615983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19807692</v>
      </c>
      <c r="X37" s="48">
        <f>IF(F21=F35,0,X21-X35)</f>
        <v>21010954</v>
      </c>
      <c r="Y37" s="48">
        <f t="shared" si="2"/>
        <v>-1203262</v>
      </c>
      <c r="Z37" s="49">
        <f>+IF(X37&lt;&gt;0,+(Y37/X37)*100,0)</f>
        <v>-5.7268318230576298</v>
      </c>
      <c r="AA37" s="46">
        <f>+AA21-AA35</f>
        <v>43994558</v>
      </c>
    </row>
    <row r="38" spans="1:27" ht="23.1" customHeight="1" x14ac:dyDescent="0.25">
      <c r="A38" s="50" t="s">
        <v>62</v>
      </c>
      <c r="B38" s="29" t="s">
        <v>32</v>
      </c>
      <c r="C38" s="6">
        <v>13403722</v>
      </c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>
        <v>3254091</v>
      </c>
      <c r="M38" s="8"/>
      <c r="N38" s="8">
        <v>3254091</v>
      </c>
      <c r="O38" s="8"/>
      <c r="P38" s="8"/>
      <c r="Q38" s="8"/>
      <c r="R38" s="8"/>
      <c r="S38" s="8"/>
      <c r="T38" s="8"/>
      <c r="U38" s="8"/>
      <c r="V38" s="8"/>
      <c r="W38" s="8">
        <v>3254091</v>
      </c>
      <c r="X38" s="8">
        <v>19999998</v>
      </c>
      <c r="Y38" s="8">
        <v>-16745907</v>
      </c>
      <c r="Z38" s="2">
        <v>-83.729543372954339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-170689812</v>
      </c>
      <c r="D41" s="56">
        <f>SUM(D37:D40)</f>
        <v>0</v>
      </c>
      <c r="E41" s="57">
        <f t="shared" si="3"/>
        <v>83994558</v>
      </c>
      <c r="F41" s="58">
        <f t="shared" si="3"/>
        <v>83994558</v>
      </c>
      <c r="G41" s="58">
        <f t="shared" si="3"/>
        <v>4309519</v>
      </c>
      <c r="H41" s="58">
        <f t="shared" si="3"/>
        <v>9657643</v>
      </c>
      <c r="I41" s="58">
        <f t="shared" si="3"/>
        <v>9456513</v>
      </c>
      <c r="J41" s="58">
        <f t="shared" si="3"/>
        <v>23423675</v>
      </c>
      <c r="K41" s="58">
        <f t="shared" si="3"/>
        <v>7788468</v>
      </c>
      <c r="L41" s="58">
        <f t="shared" si="3"/>
        <v>-8313979</v>
      </c>
      <c r="M41" s="58">
        <f t="shared" si="3"/>
        <v>163619</v>
      </c>
      <c r="N41" s="58">
        <f t="shared" si="3"/>
        <v>-361892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23061783</v>
      </c>
      <c r="X41" s="58">
        <f t="shared" si="3"/>
        <v>41010952</v>
      </c>
      <c r="Y41" s="58">
        <f t="shared" si="3"/>
        <v>-17949169</v>
      </c>
      <c r="Z41" s="59">
        <f>+IF(X41&lt;&gt;0,+(Y41/X41)*100,0)</f>
        <v>-43.766769910632654</v>
      </c>
      <c r="AA41" s="56">
        <f>SUM(AA37:AA40)</f>
        <v>83994558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-170689812</v>
      </c>
      <c r="D43" s="64">
        <f>+D41-D42</f>
        <v>0</v>
      </c>
      <c r="E43" s="65">
        <f t="shared" si="4"/>
        <v>83994558</v>
      </c>
      <c r="F43" s="66">
        <f t="shared" si="4"/>
        <v>83994558</v>
      </c>
      <c r="G43" s="66">
        <f t="shared" si="4"/>
        <v>4309519</v>
      </c>
      <c r="H43" s="66">
        <f t="shared" si="4"/>
        <v>9657643</v>
      </c>
      <c r="I43" s="66">
        <f t="shared" si="4"/>
        <v>9456513</v>
      </c>
      <c r="J43" s="66">
        <f t="shared" si="4"/>
        <v>23423675</v>
      </c>
      <c r="K43" s="66">
        <f t="shared" si="4"/>
        <v>7788468</v>
      </c>
      <c r="L43" s="66">
        <f t="shared" si="4"/>
        <v>-8313979</v>
      </c>
      <c r="M43" s="66">
        <f t="shared" si="4"/>
        <v>163619</v>
      </c>
      <c r="N43" s="66">
        <f t="shared" si="4"/>
        <v>-361892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23061783</v>
      </c>
      <c r="X43" s="66">
        <f t="shared" si="4"/>
        <v>41010952</v>
      </c>
      <c r="Y43" s="66">
        <f t="shared" si="4"/>
        <v>-17949169</v>
      </c>
      <c r="Z43" s="67">
        <f>+IF(X43&lt;&gt;0,+(Y43/X43)*100,0)</f>
        <v>-43.766769910632654</v>
      </c>
      <c r="AA43" s="64">
        <f>+AA41-AA42</f>
        <v>83994558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-170689812</v>
      </c>
      <c r="D45" s="56">
        <f>SUM(D43:D44)</f>
        <v>0</v>
      </c>
      <c r="E45" s="57">
        <f t="shared" si="5"/>
        <v>83994558</v>
      </c>
      <c r="F45" s="58">
        <f t="shared" si="5"/>
        <v>83994558</v>
      </c>
      <c r="G45" s="58">
        <f t="shared" si="5"/>
        <v>4309519</v>
      </c>
      <c r="H45" s="58">
        <f t="shared" si="5"/>
        <v>9657643</v>
      </c>
      <c r="I45" s="58">
        <f t="shared" si="5"/>
        <v>9456513</v>
      </c>
      <c r="J45" s="58">
        <f t="shared" si="5"/>
        <v>23423675</v>
      </c>
      <c r="K45" s="58">
        <f t="shared" si="5"/>
        <v>7788468</v>
      </c>
      <c r="L45" s="58">
        <f t="shared" si="5"/>
        <v>-8313979</v>
      </c>
      <c r="M45" s="58">
        <f t="shared" si="5"/>
        <v>163619</v>
      </c>
      <c r="N45" s="58">
        <f t="shared" si="5"/>
        <v>-361892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23061783</v>
      </c>
      <c r="X45" s="58">
        <f t="shared" si="5"/>
        <v>41010952</v>
      </c>
      <c r="Y45" s="58">
        <f t="shared" si="5"/>
        <v>-17949169</v>
      </c>
      <c r="Z45" s="59">
        <f>+IF(X45&lt;&gt;0,+(Y45/X45)*100,0)</f>
        <v>-43.766769910632654</v>
      </c>
      <c r="AA45" s="56">
        <f>SUM(AA43:AA44)</f>
        <v>83994558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-170689812</v>
      </c>
      <c r="D47" s="71">
        <f>SUM(D45:D46)</f>
        <v>0</v>
      </c>
      <c r="E47" s="72">
        <f t="shared" si="6"/>
        <v>83994558</v>
      </c>
      <c r="F47" s="73">
        <f t="shared" si="6"/>
        <v>83994558</v>
      </c>
      <c r="G47" s="73">
        <f t="shared" si="6"/>
        <v>4309519</v>
      </c>
      <c r="H47" s="74">
        <f t="shared" si="6"/>
        <v>9657643</v>
      </c>
      <c r="I47" s="74">
        <f t="shared" si="6"/>
        <v>9456513</v>
      </c>
      <c r="J47" s="74">
        <f t="shared" si="6"/>
        <v>23423675</v>
      </c>
      <c r="K47" s="74">
        <f t="shared" si="6"/>
        <v>7788468</v>
      </c>
      <c r="L47" s="74">
        <f t="shared" si="6"/>
        <v>-8313979</v>
      </c>
      <c r="M47" s="73">
        <f t="shared" si="6"/>
        <v>163619</v>
      </c>
      <c r="N47" s="73">
        <f t="shared" si="6"/>
        <v>-361892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23061783</v>
      </c>
      <c r="X47" s="74">
        <f t="shared" si="6"/>
        <v>41010952</v>
      </c>
      <c r="Y47" s="74">
        <f t="shared" si="6"/>
        <v>-17949169</v>
      </c>
      <c r="Z47" s="75">
        <f>+IF(X47&lt;&gt;0,+(Y47/X47)*100,0)</f>
        <v>-43.766769910632654</v>
      </c>
      <c r="AA47" s="76">
        <f>SUM(AA45:AA46)</f>
        <v>83994558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-45</v>
      </c>
      <c r="H7" s="8"/>
      <c r="I7" s="8"/>
      <c r="J7" s="8">
        <v>-45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-45</v>
      </c>
      <c r="X7" s="8"/>
      <c r="Y7" s="8">
        <v>-45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139226264</v>
      </c>
      <c r="D8" s="6"/>
      <c r="E8" s="7">
        <v>162162962</v>
      </c>
      <c r="F8" s="8">
        <v>162162962</v>
      </c>
      <c r="G8" s="8">
        <v>12887072</v>
      </c>
      <c r="H8" s="8">
        <v>12813452</v>
      </c>
      <c r="I8" s="8">
        <v>11337090</v>
      </c>
      <c r="J8" s="8">
        <v>37037614</v>
      </c>
      <c r="K8" s="8">
        <v>12953173</v>
      </c>
      <c r="L8" s="8">
        <v>13802890</v>
      </c>
      <c r="M8" s="8">
        <v>13856605</v>
      </c>
      <c r="N8" s="8">
        <v>40612668</v>
      </c>
      <c r="O8" s="8"/>
      <c r="P8" s="8"/>
      <c r="Q8" s="8"/>
      <c r="R8" s="8"/>
      <c r="S8" s="8"/>
      <c r="T8" s="8"/>
      <c r="U8" s="8"/>
      <c r="V8" s="8"/>
      <c r="W8" s="8">
        <v>77650282</v>
      </c>
      <c r="X8" s="8">
        <v>81081486</v>
      </c>
      <c r="Y8" s="8">
        <v>-3431204</v>
      </c>
      <c r="Z8" s="2">
        <v>-4.2317971330717841</v>
      </c>
      <c r="AA8" s="6">
        <v>162162962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2617153</v>
      </c>
      <c r="H13" s="8">
        <v>2645880</v>
      </c>
      <c r="I13" s="8">
        <v>2785258</v>
      </c>
      <c r="J13" s="8">
        <v>8048291</v>
      </c>
      <c r="K13" s="8">
        <v>2827395</v>
      </c>
      <c r="L13" s="8">
        <v>2874179</v>
      </c>
      <c r="M13" s="8">
        <v>2919135</v>
      </c>
      <c r="N13" s="8">
        <v>8620709</v>
      </c>
      <c r="O13" s="8"/>
      <c r="P13" s="8"/>
      <c r="Q13" s="8"/>
      <c r="R13" s="8"/>
      <c r="S13" s="8"/>
      <c r="T13" s="8"/>
      <c r="U13" s="8"/>
      <c r="V13" s="8"/>
      <c r="W13" s="8">
        <v>16669000</v>
      </c>
      <c r="X13" s="8"/>
      <c r="Y13" s="8">
        <v>16669000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139226264</v>
      </c>
      <c r="D21" s="33">
        <f t="shared" si="0"/>
        <v>0</v>
      </c>
      <c r="E21" s="34">
        <f t="shared" si="0"/>
        <v>162162962</v>
      </c>
      <c r="F21" s="35">
        <f t="shared" si="0"/>
        <v>162162962</v>
      </c>
      <c r="G21" s="35">
        <f t="shared" si="0"/>
        <v>15504180</v>
      </c>
      <c r="H21" s="35">
        <f t="shared" si="0"/>
        <v>15459332</v>
      </c>
      <c r="I21" s="35">
        <f t="shared" si="0"/>
        <v>14122348</v>
      </c>
      <c r="J21" s="35">
        <f t="shared" si="0"/>
        <v>45085860</v>
      </c>
      <c r="K21" s="35">
        <f t="shared" si="0"/>
        <v>15780568</v>
      </c>
      <c r="L21" s="35">
        <f t="shared" si="0"/>
        <v>16677069</v>
      </c>
      <c r="M21" s="35">
        <f t="shared" si="0"/>
        <v>16775740</v>
      </c>
      <c r="N21" s="35">
        <f t="shared" si="0"/>
        <v>49233377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94319237</v>
      </c>
      <c r="X21" s="35">
        <f t="shared" si="0"/>
        <v>81081486</v>
      </c>
      <c r="Y21" s="35">
        <f t="shared" si="0"/>
        <v>13237751</v>
      </c>
      <c r="Z21" s="36">
        <f>+IF(X21&lt;&gt;0,+(Y21/X21)*100,0)</f>
        <v>16.326478032235372</v>
      </c>
      <c r="AA21" s="33">
        <f>SUM(AA5:AA20)</f>
        <v>162162962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80232975</v>
      </c>
      <c r="D24" s="6"/>
      <c r="E24" s="7">
        <v>72989416</v>
      </c>
      <c r="F24" s="8">
        <v>72989416</v>
      </c>
      <c r="G24" s="8"/>
      <c r="H24" s="8"/>
      <c r="I24" s="8">
        <v>11382427</v>
      </c>
      <c r="J24" s="8">
        <v>11382427</v>
      </c>
      <c r="K24" s="8">
        <v>8749371</v>
      </c>
      <c r="L24" s="8">
        <v>6974237</v>
      </c>
      <c r="M24" s="8">
        <v>7277844</v>
      </c>
      <c r="N24" s="8">
        <v>23001452</v>
      </c>
      <c r="O24" s="8"/>
      <c r="P24" s="8"/>
      <c r="Q24" s="8"/>
      <c r="R24" s="8"/>
      <c r="S24" s="8"/>
      <c r="T24" s="8"/>
      <c r="U24" s="8"/>
      <c r="V24" s="8"/>
      <c r="W24" s="8">
        <v>34383879</v>
      </c>
      <c r="X24" s="8">
        <v>36494688</v>
      </c>
      <c r="Y24" s="8">
        <v>-2110809</v>
      </c>
      <c r="Z24" s="2">
        <v>-5.7838801087983001</v>
      </c>
      <c r="AA24" s="6">
        <v>72989416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-13044512</v>
      </c>
      <c r="D26" s="6"/>
      <c r="E26" s="7">
        <v>45473542</v>
      </c>
      <c r="F26" s="8">
        <v>45473542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22736772</v>
      </c>
      <c r="Y26" s="8">
        <v>-22736772</v>
      </c>
      <c r="Z26" s="2">
        <v>-100</v>
      </c>
      <c r="AA26" s="6">
        <v>45473542</v>
      </c>
    </row>
    <row r="27" spans="1:27" ht="13.5" x14ac:dyDescent="0.25">
      <c r="A27" s="25" t="s">
        <v>53</v>
      </c>
      <c r="B27" s="24" t="s">
        <v>32</v>
      </c>
      <c r="C27" s="6">
        <v>88559616</v>
      </c>
      <c r="D27" s="6"/>
      <c r="E27" s="7">
        <v>39540447</v>
      </c>
      <c r="F27" s="8">
        <v>39540447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19770222</v>
      </c>
      <c r="Y27" s="8">
        <v>-19770222</v>
      </c>
      <c r="Z27" s="2">
        <v>-100</v>
      </c>
      <c r="AA27" s="6">
        <v>39540447</v>
      </c>
    </row>
    <row r="28" spans="1:27" ht="13.5" x14ac:dyDescent="0.25">
      <c r="A28" s="25" t="s">
        <v>54</v>
      </c>
      <c r="B28" s="24" t="s">
        <v>32</v>
      </c>
      <c r="C28" s="6">
        <v>39956</v>
      </c>
      <c r="D28" s="6"/>
      <c r="E28" s="7">
        <v>41839</v>
      </c>
      <c r="F28" s="8">
        <v>41839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20922</v>
      </c>
      <c r="Y28" s="8">
        <v>-20922</v>
      </c>
      <c r="Z28" s="2">
        <v>-100</v>
      </c>
      <c r="AA28" s="6">
        <v>41839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1150653</v>
      </c>
      <c r="D30" s="6"/>
      <c r="E30" s="7">
        <v>1461237</v>
      </c>
      <c r="F30" s="8">
        <v>1461237</v>
      </c>
      <c r="G30" s="8"/>
      <c r="H30" s="8"/>
      <c r="I30" s="8">
        <v>14280</v>
      </c>
      <c r="J30" s="8">
        <v>14280</v>
      </c>
      <c r="K30" s="8">
        <v>70696</v>
      </c>
      <c r="L30" s="8">
        <v>7142</v>
      </c>
      <c r="M30" s="8">
        <v>620137</v>
      </c>
      <c r="N30" s="8">
        <v>697975</v>
      </c>
      <c r="O30" s="8"/>
      <c r="P30" s="8"/>
      <c r="Q30" s="8"/>
      <c r="R30" s="8"/>
      <c r="S30" s="8"/>
      <c r="T30" s="8"/>
      <c r="U30" s="8"/>
      <c r="V30" s="8"/>
      <c r="W30" s="8">
        <v>712255</v>
      </c>
      <c r="X30" s="8">
        <v>730614</v>
      </c>
      <c r="Y30" s="8">
        <v>-18359</v>
      </c>
      <c r="Z30" s="2">
        <v>-2.5128179859679669</v>
      </c>
      <c r="AA30" s="6">
        <v>1461237</v>
      </c>
    </row>
    <row r="31" spans="1:27" ht="13.5" x14ac:dyDescent="0.25">
      <c r="A31" s="25" t="s">
        <v>57</v>
      </c>
      <c r="B31" s="24" t="s">
        <v>32</v>
      </c>
      <c r="C31" s="6">
        <v>15577450</v>
      </c>
      <c r="D31" s="6"/>
      <c r="E31" s="7">
        <v>12957146</v>
      </c>
      <c r="F31" s="8">
        <v>12957146</v>
      </c>
      <c r="G31" s="8">
        <v>108114</v>
      </c>
      <c r="H31" s="8">
        <v>19294</v>
      </c>
      <c r="I31" s="8">
        <v>1342090</v>
      </c>
      <c r="J31" s="8">
        <v>1469498</v>
      </c>
      <c r="K31" s="8">
        <v>2188385</v>
      </c>
      <c r="L31" s="8">
        <v>373350</v>
      </c>
      <c r="M31" s="8">
        <v>1455093</v>
      </c>
      <c r="N31" s="8">
        <v>4016828</v>
      </c>
      <c r="O31" s="8"/>
      <c r="P31" s="8"/>
      <c r="Q31" s="8"/>
      <c r="R31" s="8"/>
      <c r="S31" s="8"/>
      <c r="T31" s="8"/>
      <c r="U31" s="8"/>
      <c r="V31" s="8"/>
      <c r="W31" s="8">
        <v>5486326</v>
      </c>
      <c r="X31" s="8">
        <v>6478566</v>
      </c>
      <c r="Y31" s="8">
        <v>-992240</v>
      </c>
      <c r="Z31" s="2">
        <v>-15.315734994441671</v>
      </c>
      <c r="AA31" s="6">
        <v>12957146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6530170</v>
      </c>
      <c r="D33" s="6"/>
      <c r="E33" s="7">
        <v>7754488</v>
      </c>
      <c r="F33" s="8">
        <v>7754488</v>
      </c>
      <c r="G33" s="8">
        <v>2371916</v>
      </c>
      <c r="H33" s="8">
        <v>16052</v>
      </c>
      <c r="I33" s="8">
        <v>52050</v>
      </c>
      <c r="J33" s="8">
        <v>2440018</v>
      </c>
      <c r="K33" s="8">
        <v>19950</v>
      </c>
      <c r="L33" s="8">
        <v>7708</v>
      </c>
      <c r="M33" s="8">
        <v>3089806</v>
      </c>
      <c r="N33" s="8">
        <v>3117464</v>
      </c>
      <c r="O33" s="8"/>
      <c r="P33" s="8"/>
      <c r="Q33" s="8"/>
      <c r="R33" s="8"/>
      <c r="S33" s="8"/>
      <c r="T33" s="8"/>
      <c r="U33" s="8"/>
      <c r="V33" s="8"/>
      <c r="W33" s="8">
        <v>5557482</v>
      </c>
      <c r="X33" s="8">
        <v>3877242</v>
      </c>
      <c r="Y33" s="8">
        <v>1680240</v>
      </c>
      <c r="Z33" s="2">
        <v>43.335958910999103</v>
      </c>
      <c r="AA33" s="6">
        <v>7754488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179046308</v>
      </c>
      <c r="D35" s="33">
        <f>SUM(D24:D34)</f>
        <v>0</v>
      </c>
      <c r="E35" s="34">
        <f t="shared" si="1"/>
        <v>180218115</v>
      </c>
      <c r="F35" s="35">
        <f t="shared" si="1"/>
        <v>180218115</v>
      </c>
      <c r="G35" s="35">
        <f t="shared" si="1"/>
        <v>2480030</v>
      </c>
      <c r="H35" s="35">
        <f t="shared" si="1"/>
        <v>35346</v>
      </c>
      <c r="I35" s="35">
        <f t="shared" si="1"/>
        <v>12790847</v>
      </c>
      <c r="J35" s="35">
        <f t="shared" si="1"/>
        <v>15306223</v>
      </c>
      <c r="K35" s="35">
        <f t="shared" si="1"/>
        <v>11028402</v>
      </c>
      <c r="L35" s="35">
        <f t="shared" si="1"/>
        <v>7362437</v>
      </c>
      <c r="M35" s="35">
        <f t="shared" si="1"/>
        <v>12442880</v>
      </c>
      <c r="N35" s="35">
        <f t="shared" si="1"/>
        <v>30833719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46139942</v>
      </c>
      <c r="X35" s="35">
        <f t="shared" si="1"/>
        <v>90109026</v>
      </c>
      <c r="Y35" s="35">
        <f t="shared" si="1"/>
        <v>-43969084</v>
      </c>
      <c r="Z35" s="36">
        <f>+IF(X35&lt;&gt;0,+(Y35/X35)*100,0)</f>
        <v>-48.79542699751299</v>
      </c>
      <c r="AA35" s="33">
        <f>SUM(AA24:AA34)</f>
        <v>180218115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-39820044</v>
      </c>
      <c r="D37" s="46">
        <f>+D21-D35</f>
        <v>0</v>
      </c>
      <c r="E37" s="47">
        <f t="shared" si="2"/>
        <v>-18055153</v>
      </c>
      <c r="F37" s="48">
        <f t="shared" si="2"/>
        <v>-18055153</v>
      </c>
      <c r="G37" s="48">
        <f t="shared" si="2"/>
        <v>13024150</v>
      </c>
      <c r="H37" s="48">
        <f t="shared" si="2"/>
        <v>15423986</v>
      </c>
      <c r="I37" s="48">
        <f t="shared" si="2"/>
        <v>1331501</v>
      </c>
      <c r="J37" s="48">
        <f t="shared" si="2"/>
        <v>29779637</v>
      </c>
      <c r="K37" s="48">
        <f t="shared" si="2"/>
        <v>4752166</v>
      </c>
      <c r="L37" s="48">
        <f t="shared" si="2"/>
        <v>9314632</v>
      </c>
      <c r="M37" s="48">
        <f t="shared" si="2"/>
        <v>4332860</v>
      </c>
      <c r="N37" s="48">
        <f t="shared" si="2"/>
        <v>18399658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48179295</v>
      </c>
      <c r="X37" s="48">
        <f>IF(F21=F35,0,X21-X35)</f>
        <v>-9027540</v>
      </c>
      <c r="Y37" s="48">
        <f t="shared" si="2"/>
        <v>57206835</v>
      </c>
      <c r="Z37" s="49">
        <f>+IF(X37&lt;&gt;0,+(Y37/X37)*100,0)</f>
        <v>-633.69240125216834</v>
      </c>
      <c r="AA37" s="46">
        <f>+AA21-AA35</f>
        <v>-18055153</v>
      </c>
    </row>
    <row r="38" spans="1:27" ht="23.1" customHeight="1" x14ac:dyDescent="0.25">
      <c r="A38" s="50" t="s">
        <v>62</v>
      </c>
      <c r="B38" s="29" t="s">
        <v>32</v>
      </c>
      <c r="C38" s="6">
        <v>78671663</v>
      </c>
      <c r="D38" s="6"/>
      <c r="E38" s="7">
        <v>70680400</v>
      </c>
      <c r="F38" s="8">
        <v>70680400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35340198</v>
      </c>
      <c r="Y38" s="8">
        <v>-35340198</v>
      </c>
      <c r="Z38" s="2">
        <v>-100</v>
      </c>
      <c r="AA38" s="6">
        <v>70680400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38851619</v>
      </c>
      <c r="D41" s="56">
        <f>SUM(D37:D40)</f>
        <v>0</v>
      </c>
      <c r="E41" s="57">
        <f t="shared" si="3"/>
        <v>52625247</v>
      </c>
      <c r="F41" s="58">
        <f t="shared" si="3"/>
        <v>52625247</v>
      </c>
      <c r="G41" s="58">
        <f t="shared" si="3"/>
        <v>13024150</v>
      </c>
      <c r="H41" s="58">
        <f t="shared" si="3"/>
        <v>15423986</v>
      </c>
      <c r="I41" s="58">
        <f t="shared" si="3"/>
        <v>1331501</v>
      </c>
      <c r="J41" s="58">
        <f t="shared" si="3"/>
        <v>29779637</v>
      </c>
      <c r="K41" s="58">
        <f t="shared" si="3"/>
        <v>4752166</v>
      </c>
      <c r="L41" s="58">
        <f t="shared" si="3"/>
        <v>9314632</v>
      </c>
      <c r="M41" s="58">
        <f t="shared" si="3"/>
        <v>4332860</v>
      </c>
      <c r="N41" s="58">
        <f t="shared" si="3"/>
        <v>18399658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48179295</v>
      </c>
      <c r="X41" s="58">
        <f t="shared" si="3"/>
        <v>26312658</v>
      </c>
      <c r="Y41" s="58">
        <f t="shared" si="3"/>
        <v>21866637</v>
      </c>
      <c r="Z41" s="59">
        <f>+IF(X41&lt;&gt;0,+(Y41/X41)*100,0)</f>
        <v>83.103109537622544</v>
      </c>
      <c r="AA41" s="56">
        <f>SUM(AA37:AA40)</f>
        <v>52625247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38851619</v>
      </c>
      <c r="D43" s="64">
        <f>+D41-D42</f>
        <v>0</v>
      </c>
      <c r="E43" s="65">
        <f t="shared" si="4"/>
        <v>52625247</v>
      </c>
      <c r="F43" s="66">
        <f t="shared" si="4"/>
        <v>52625247</v>
      </c>
      <c r="G43" s="66">
        <f t="shared" si="4"/>
        <v>13024150</v>
      </c>
      <c r="H43" s="66">
        <f t="shared" si="4"/>
        <v>15423986</v>
      </c>
      <c r="I43" s="66">
        <f t="shared" si="4"/>
        <v>1331501</v>
      </c>
      <c r="J43" s="66">
        <f t="shared" si="4"/>
        <v>29779637</v>
      </c>
      <c r="K43" s="66">
        <f t="shared" si="4"/>
        <v>4752166</v>
      </c>
      <c r="L43" s="66">
        <f t="shared" si="4"/>
        <v>9314632</v>
      </c>
      <c r="M43" s="66">
        <f t="shared" si="4"/>
        <v>4332860</v>
      </c>
      <c r="N43" s="66">
        <f t="shared" si="4"/>
        <v>18399658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48179295</v>
      </c>
      <c r="X43" s="66">
        <f t="shared" si="4"/>
        <v>26312658</v>
      </c>
      <c r="Y43" s="66">
        <f t="shared" si="4"/>
        <v>21866637</v>
      </c>
      <c r="Z43" s="67">
        <f>+IF(X43&lt;&gt;0,+(Y43/X43)*100,0)</f>
        <v>83.103109537622544</v>
      </c>
      <c r="AA43" s="64">
        <f>+AA41-AA42</f>
        <v>52625247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38851619</v>
      </c>
      <c r="D45" s="56">
        <f>SUM(D43:D44)</f>
        <v>0</v>
      </c>
      <c r="E45" s="57">
        <f t="shared" si="5"/>
        <v>52625247</v>
      </c>
      <c r="F45" s="58">
        <f t="shared" si="5"/>
        <v>52625247</v>
      </c>
      <c r="G45" s="58">
        <f t="shared" si="5"/>
        <v>13024150</v>
      </c>
      <c r="H45" s="58">
        <f t="shared" si="5"/>
        <v>15423986</v>
      </c>
      <c r="I45" s="58">
        <f t="shared" si="5"/>
        <v>1331501</v>
      </c>
      <c r="J45" s="58">
        <f t="shared" si="5"/>
        <v>29779637</v>
      </c>
      <c r="K45" s="58">
        <f t="shared" si="5"/>
        <v>4752166</v>
      </c>
      <c r="L45" s="58">
        <f t="shared" si="5"/>
        <v>9314632</v>
      </c>
      <c r="M45" s="58">
        <f t="shared" si="5"/>
        <v>4332860</v>
      </c>
      <c r="N45" s="58">
        <f t="shared" si="5"/>
        <v>18399658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48179295</v>
      </c>
      <c r="X45" s="58">
        <f t="shared" si="5"/>
        <v>26312658</v>
      </c>
      <c r="Y45" s="58">
        <f t="shared" si="5"/>
        <v>21866637</v>
      </c>
      <c r="Z45" s="59">
        <f>+IF(X45&lt;&gt;0,+(Y45/X45)*100,0)</f>
        <v>83.103109537622544</v>
      </c>
      <c r="AA45" s="56">
        <f>SUM(AA43:AA44)</f>
        <v>52625247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38851619</v>
      </c>
      <c r="D47" s="71">
        <f>SUM(D45:D46)</f>
        <v>0</v>
      </c>
      <c r="E47" s="72">
        <f t="shared" si="6"/>
        <v>52625247</v>
      </c>
      <c r="F47" s="73">
        <f t="shared" si="6"/>
        <v>52625247</v>
      </c>
      <c r="G47" s="73">
        <f t="shared" si="6"/>
        <v>13024150</v>
      </c>
      <c r="H47" s="74">
        <f t="shared" si="6"/>
        <v>15423986</v>
      </c>
      <c r="I47" s="74">
        <f t="shared" si="6"/>
        <v>1331501</v>
      </c>
      <c r="J47" s="74">
        <f t="shared" si="6"/>
        <v>29779637</v>
      </c>
      <c r="K47" s="74">
        <f t="shared" si="6"/>
        <v>4752166</v>
      </c>
      <c r="L47" s="74">
        <f t="shared" si="6"/>
        <v>9314632</v>
      </c>
      <c r="M47" s="73">
        <f t="shared" si="6"/>
        <v>4332860</v>
      </c>
      <c r="N47" s="73">
        <f t="shared" si="6"/>
        <v>18399658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48179295</v>
      </c>
      <c r="X47" s="74">
        <f t="shared" si="6"/>
        <v>26312658</v>
      </c>
      <c r="Y47" s="74">
        <f t="shared" si="6"/>
        <v>21866637</v>
      </c>
      <c r="Z47" s="75">
        <f>+IF(X47&lt;&gt;0,+(Y47/X47)*100,0)</f>
        <v>83.103109537622544</v>
      </c>
      <c r="AA47" s="76">
        <f>SUM(AA45:AA46)</f>
        <v>52625247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90062756</v>
      </c>
      <c r="D8" s="6"/>
      <c r="E8" s="7">
        <v>82417385</v>
      </c>
      <c r="F8" s="8">
        <v>82417385</v>
      </c>
      <c r="G8" s="8">
        <v>8303835</v>
      </c>
      <c r="H8" s="8">
        <v>7331958</v>
      </c>
      <c r="I8" s="8">
        <v>7072294</v>
      </c>
      <c r="J8" s="8">
        <v>22708087</v>
      </c>
      <c r="K8" s="8">
        <v>7132283</v>
      </c>
      <c r="L8" s="8">
        <v>7037099</v>
      </c>
      <c r="M8" s="8">
        <v>7159315</v>
      </c>
      <c r="N8" s="8">
        <v>21328697</v>
      </c>
      <c r="O8" s="8"/>
      <c r="P8" s="8"/>
      <c r="Q8" s="8"/>
      <c r="R8" s="8"/>
      <c r="S8" s="8"/>
      <c r="T8" s="8"/>
      <c r="U8" s="8"/>
      <c r="V8" s="8"/>
      <c r="W8" s="8">
        <v>44036784</v>
      </c>
      <c r="X8" s="8">
        <v>41208690</v>
      </c>
      <c r="Y8" s="8">
        <v>2828094</v>
      </c>
      <c r="Z8" s="2">
        <v>6.862858295179973</v>
      </c>
      <c r="AA8" s="6">
        <v>82417385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518455</v>
      </c>
      <c r="D13" s="6"/>
      <c r="E13" s="7">
        <v>569538</v>
      </c>
      <c r="F13" s="8">
        <v>569538</v>
      </c>
      <c r="G13" s="8">
        <v>54254</v>
      </c>
      <c r="H13" s="8">
        <v>54828</v>
      </c>
      <c r="I13" s="8">
        <v>60437</v>
      </c>
      <c r="J13" s="8">
        <v>169519</v>
      </c>
      <c r="K13" s="8">
        <v>60565</v>
      </c>
      <c r="L13" s="8">
        <v>61760</v>
      </c>
      <c r="M13" s="8">
        <v>64521</v>
      </c>
      <c r="N13" s="8">
        <v>186846</v>
      </c>
      <c r="O13" s="8"/>
      <c r="P13" s="8"/>
      <c r="Q13" s="8"/>
      <c r="R13" s="8"/>
      <c r="S13" s="8"/>
      <c r="T13" s="8"/>
      <c r="U13" s="8"/>
      <c r="V13" s="8"/>
      <c r="W13" s="8">
        <v>356365</v>
      </c>
      <c r="X13" s="8">
        <v>284784</v>
      </c>
      <c r="Y13" s="8">
        <v>71581</v>
      </c>
      <c r="Z13" s="2">
        <v>25.135190179223553</v>
      </c>
      <c r="AA13" s="6">
        <v>569538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28410723</v>
      </c>
      <c r="D18" s="6"/>
      <c r="E18" s="7">
        <v>26962890</v>
      </c>
      <c r="F18" s="8">
        <v>26962890</v>
      </c>
      <c r="G18" s="8">
        <v>11716771</v>
      </c>
      <c r="H18" s="8"/>
      <c r="I18" s="8"/>
      <c r="J18" s="8">
        <v>11716771</v>
      </c>
      <c r="K18" s="8"/>
      <c r="L18" s="8"/>
      <c r="M18" s="8">
        <v>9373440</v>
      </c>
      <c r="N18" s="8">
        <v>9373440</v>
      </c>
      <c r="O18" s="8"/>
      <c r="P18" s="8"/>
      <c r="Q18" s="8"/>
      <c r="R18" s="8"/>
      <c r="S18" s="8"/>
      <c r="T18" s="8"/>
      <c r="U18" s="8"/>
      <c r="V18" s="8"/>
      <c r="W18" s="8">
        <v>21090211</v>
      </c>
      <c r="X18" s="8">
        <v>13481448</v>
      </c>
      <c r="Y18" s="8">
        <v>7608763</v>
      </c>
      <c r="Z18" s="2">
        <v>56.438766814959337</v>
      </c>
      <c r="AA18" s="6">
        <v>26962890</v>
      </c>
    </row>
    <row r="19" spans="1:27" ht="13.5" x14ac:dyDescent="0.25">
      <c r="A19" s="23" t="s">
        <v>46</v>
      </c>
      <c r="B19" s="29" t="s">
        <v>32</v>
      </c>
      <c r="C19" s="6">
        <v>566366</v>
      </c>
      <c r="D19" s="6"/>
      <c r="E19" s="7">
        <v>588589</v>
      </c>
      <c r="F19" s="26">
        <v>588589</v>
      </c>
      <c r="G19" s="26">
        <v>32767</v>
      </c>
      <c r="H19" s="26">
        <v>14547</v>
      </c>
      <c r="I19" s="26">
        <v>10059</v>
      </c>
      <c r="J19" s="26">
        <v>57373</v>
      </c>
      <c r="K19" s="26">
        <v>20729</v>
      </c>
      <c r="L19" s="26">
        <v>10884</v>
      </c>
      <c r="M19" s="26">
        <v>10042</v>
      </c>
      <c r="N19" s="26">
        <v>41655</v>
      </c>
      <c r="O19" s="26"/>
      <c r="P19" s="26"/>
      <c r="Q19" s="26"/>
      <c r="R19" s="26"/>
      <c r="S19" s="26"/>
      <c r="T19" s="26"/>
      <c r="U19" s="26"/>
      <c r="V19" s="26"/>
      <c r="W19" s="26">
        <v>99028</v>
      </c>
      <c r="X19" s="26">
        <v>294300</v>
      </c>
      <c r="Y19" s="26">
        <v>-195272</v>
      </c>
      <c r="Z19" s="27">
        <v>-66.351342167855933</v>
      </c>
      <c r="AA19" s="28">
        <v>588589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119558300</v>
      </c>
      <c r="D21" s="33">
        <f t="shared" si="0"/>
        <v>0</v>
      </c>
      <c r="E21" s="34">
        <f t="shared" si="0"/>
        <v>110538402</v>
      </c>
      <c r="F21" s="35">
        <f t="shared" si="0"/>
        <v>110538402</v>
      </c>
      <c r="G21" s="35">
        <f t="shared" si="0"/>
        <v>20107627</v>
      </c>
      <c r="H21" s="35">
        <f t="shared" si="0"/>
        <v>7401333</v>
      </c>
      <c r="I21" s="35">
        <f t="shared" si="0"/>
        <v>7142790</v>
      </c>
      <c r="J21" s="35">
        <f t="shared" si="0"/>
        <v>34651750</v>
      </c>
      <c r="K21" s="35">
        <f t="shared" si="0"/>
        <v>7213577</v>
      </c>
      <c r="L21" s="35">
        <f t="shared" si="0"/>
        <v>7109743</v>
      </c>
      <c r="M21" s="35">
        <f t="shared" si="0"/>
        <v>16607318</v>
      </c>
      <c r="N21" s="35">
        <f t="shared" si="0"/>
        <v>30930638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65582388</v>
      </c>
      <c r="X21" s="35">
        <f t="shared" si="0"/>
        <v>55269222</v>
      </c>
      <c r="Y21" s="35">
        <f t="shared" si="0"/>
        <v>10313166</v>
      </c>
      <c r="Z21" s="36">
        <f>+IF(X21&lt;&gt;0,+(Y21/X21)*100,0)</f>
        <v>18.659871854175911</v>
      </c>
      <c r="AA21" s="33">
        <f>SUM(AA5:AA20)</f>
        <v>110538402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53435206</v>
      </c>
      <c r="D24" s="6"/>
      <c r="E24" s="7">
        <v>60918089</v>
      </c>
      <c r="F24" s="8">
        <v>60918089</v>
      </c>
      <c r="G24" s="8">
        <v>4372094</v>
      </c>
      <c r="H24" s="8">
        <v>4564874</v>
      </c>
      <c r="I24" s="8">
        <v>4483250</v>
      </c>
      <c r="J24" s="8">
        <v>13420218</v>
      </c>
      <c r="K24" s="8">
        <v>3924418</v>
      </c>
      <c r="L24" s="8">
        <v>4809151</v>
      </c>
      <c r="M24" s="8">
        <v>4657476</v>
      </c>
      <c r="N24" s="8">
        <v>13391045</v>
      </c>
      <c r="O24" s="8"/>
      <c r="P24" s="8"/>
      <c r="Q24" s="8"/>
      <c r="R24" s="8"/>
      <c r="S24" s="8"/>
      <c r="T24" s="8"/>
      <c r="U24" s="8"/>
      <c r="V24" s="8"/>
      <c r="W24" s="8">
        <v>26811263</v>
      </c>
      <c r="X24" s="8">
        <v>30459084</v>
      </c>
      <c r="Y24" s="8">
        <v>-3647821</v>
      </c>
      <c r="Z24" s="2">
        <v>-11.97613493564022</v>
      </c>
      <c r="AA24" s="6">
        <v>60918089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17959224</v>
      </c>
      <c r="D26" s="6"/>
      <c r="E26" s="7">
        <v>1834207</v>
      </c>
      <c r="F26" s="8">
        <v>1834207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917106</v>
      </c>
      <c r="Y26" s="8">
        <v>-917106</v>
      </c>
      <c r="Z26" s="2">
        <v>-100</v>
      </c>
      <c r="AA26" s="6">
        <v>1834207</v>
      </c>
    </row>
    <row r="27" spans="1:27" ht="13.5" x14ac:dyDescent="0.25">
      <c r="A27" s="25" t="s">
        <v>53</v>
      </c>
      <c r="B27" s="24" t="s">
        <v>32</v>
      </c>
      <c r="C27" s="6">
        <v>17246196</v>
      </c>
      <c r="D27" s="6"/>
      <c r="E27" s="7">
        <v>18824145</v>
      </c>
      <c r="F27" s="8">
        <v>18824145</v>
      </c>
      <c r="G27" s="8">
        <v>3085579</v>
      </c>
      <c r="H27" s="8">
        <v>51781</v>
      </c>
      <c r="I27" s="8">
        <v>1568681</v>
      </c>
      <c r="J27" s="8">
        <v>4706041</v>
      </c>
      <c r="K27" s="8">
        <v>1568681</v>
      </c>
      <c r="L27" s="8">
        <v>1568681</v>
      </c>
      <c r="M27" s="8">
        <v>1568681</v>
      </c>
      <c r="N27" s="8">
        <v>4706043</v>
      </c>
      <c r="O27" s="8"/>
      <c r="P27" s="8"/>
      <c r="Q27" s="8"/>
      <c r="R27" s="8"/>
      <c r="S27" s="8"/>
      <c r="T27" s="8"/>
      <c r="U27" s="8"/>
      <c r="V27" s="8"/>
      <c r="W27" s="8">
        <v>9412084</v>
      </c>
      <c r="X27" s="8">
        <v>9412080</v>
      </c>
      <c r="Y27" s="8">
        <v>4</v>
      </c>
      <c r="Z27" s="2"/>
      <c r="AA27" s="6">
        <v>18824145</v>
      </c>
    </row>
    <row r="28" spans="1:27" ht="13.5" x14ac:dyDescent="0.25">
      <c r="A28" s="25" t="s">
        <v>54</v>
      </c>
      <c r="B28" s="24" t="s">
        <v>32</v>
      </c>
      <c r="C28" s="6">
        <v>4682226</v>
      </c>
      <c r="D28" s="6"/>
      <c r="E28" s="7">
        <v>7863319</v>
      </c>
      <c r="F28" s="8">
        <v>7863319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3931662</v>
      </c>
      <c r="Y28" s="8">
        <v>-3931662</v>
      </c>
      <c r="Z28" s="2">
        <v>-100</v>
      </c>
      <c r="AA28" s="6">
        <v>7863319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1136305</v>
      </c>
      <c r="D30" s="6"/>
      <c r="E30" s="7">
        <v>2428946</v>
      </c>
      <c r="F30" s="8">
        <v>2428946</v>
      </c>
      <c r="G30" s="8">
        <v>90874</v>
      </c>
      <c r="H30" s="8">
        <v>64451</v>
      </c>
      <c r="I30" s="8">
        <v>107088</v>
      </c>
      <c r="J30" s="8">
        <v>262413</v>
      </c>
      <c r="K30" s="8"/>
      <c r="L30" s="8">
        <v>212098</v>
      </c>
      <c r="M30" s="8">
        <v>118305</v>
      </c>
      <c r="N30" s="8">
        <v>330403</v>
      </c>
      <c r="O30" s="8"/>
      <c r="P30" s="8"/>
      <c r="Q30" s="8"/>
      <c r="R30" s="8"/>
      <c r="S30" s="8"/>
      <c r="T30" s="8"/>
      <c r="U30" s="8"/>
      <c r="V30" s="8"/>
      <c r="W30" s="8">
        <v>592816</v>
      </c>
      <c r="X30" s="8">
        <v>1214472</v>
      </c>
      <c r="Y30" s="8">
        <v>-621656</v>
      </c>
      <c r="Z30" s="2">
        <v>-51.187347258726426</v>
      </c>
      <c r="AA30" s="6">
        <v>2428946</v>
      </c>
    </row>
    <row r="31" spans="1:27" ht="13.5" x14ac:dyDescent="0.25">
      <c r="A31" s="25" t="s">
        <v>57</v>
      </c>
      <c r="B31" s="24" t="s">
        <v>32</v>
      </c>
      <c r="C31" s="6">
        <v>7310091</v>
      </c>
      <c r="D31" s="6"/>
      <c r="E31" s="7">
        <v>11262539</v>
      </c>
      <c r="F31" s="8">
        <v>11262539</v>
      </c>
      <c r="G31" s="8">
        <v>209200</v>
      </c>
      <c r="H31" s="8">
        <v>739128</v>
      </c>
      <c r="I31" s="8">
        <v>1032487</v>
      </c>
      <c r="J31" s="8">
        <v>1980815</v>
      </c>
      <c r="K31" s="8">
        <v>1025290</v>
      </c>
      <c r="L31" s="8">
        <v>1105897</v>
      </c>
      <c r="M31" s="8">
        <v>2393144</v>
      </c>
      <c r="N31" s="8">
        <v>4524331</v>
      </c>
      <c r="O31" s="8"/>
      <c r="P31" s="8"/>
      <c r="Q31" s="8"/>
      <c r="R31" s="8"/>
      <c r="S31" s="8"/>
      <c r="T31" s="8"/>
      <c r="U31" s="8"/>
      <c r="V31" s="8"/>
      <c r="W31" s="8">
        <v>6505146</v>
      </c>
      <c r="X31" s="8">
        <v>5631276</v>
      </c>
      <c r="Y31" s="8">
        <v>873870</v>
      </c>
      <c r="Z31" s="2">
        <v>15.518152546598674</v>
      </c>
      <c r="AA31" s="6">
        <v>11262539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862276</v>
      </c>
      <c r="D33" s="6"/>
      <c r="E33" s="7">
        <v>2563016</v>
      </c>
      <c r="F33" s="8">
        <v>2563016</v>
      </c>
      <c r="G33" s="8">
        <v>240909</v>
      </c>
      <c r="H33" s="8">
        <v>44121</v>
      </c>
      <c r="I33" s="8">
        <v>43548</v>
      </c>
      <c r="J33" s="8">
        <v>328578</v>
      </c>
      <c r="K33" s="8">
        <v>50268</v>
      </c>
      <c r="L33" s="8">
        <v>44469</v>
      </c>
      <c r="M33" s="8">
        <v>60849</v>
      </c>
      <c r="N33" s="8">
        <v>155586</v>
      </c>
      <c r="O33" s="8"/>
      <c r="P33" s="8"/>
      <c r="Q33" s="8"/>
      <c r="R33" s="8"/>
      <c r="S33" s="8"/>
      <c r="T33" s="8"/>
      <c r="U33" s="8"/>
      <c r="V33" s="8"/>
      <c r="W33" s="8">
        <v>484164</v>
      </c>
      <c r="X33" s="8">
        <v>1281522</v>
      </c>
      <c r="Y33" s="8">
        <v>-797358</v>
      </c>
      <c r="Z33" s="2">
        <v>-62.219610744099597</v>
      </c>
      <c r="AA33" s="6">
        <v>2563016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102631524</v>
      </c>
      <c r="D35" s="33">
        <f>SUM(D24:D34)</f>
        <v>0</v>
      </c>
      <c r="E35" s="34">
        <f t="shared" si="1"/>
        <v>105694261</v>
      </c>
      <c r="F35" s="35">
        <f t="shared" si="1"/>
        <v>105694261</v>
      </c>
      <c r="G35" s="35">
        <f t="shared" si="1"/>
        <v>7998656</v>
      </c>
      <c r="H35" s="35">
        <f t="shared" si="1"/>
        <v>5464355</v>
      </c>
      <c r="I35" s="35">
        <f t="shared" si="1"/>
        <v>7235054</v>
      </c>
      <c r="J35" s="35">
        <f t="shared" si="1"/>
        <v>20698065</v>
      </c>
      <c r="K35" s="35">
        <f t="shared" si="1"/>
        <v>6568657</v>
      </c>
      <c r="L35" s="35">
        <f t="shared" si="1"/>
        <v>7740296</v>
      </c>
      <c r="M35" s="35">
        <f t="shared" si="1"/>
        <v>8798455</v>
      </c>
      <c r="N35" s="35">
        <f t="shared" si="1"/>
        <v>23107408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43805473</v>
      </c>
      <c r="X35" s="35">
        <f t="shared" si="1"/>
        <v>52847202</v>
      </c>
      <c r="Y35" s="35">
        <f t="shared" si="1"/>
        <v>-9041729</v>
      </c>
      <c r="Z35" s="36">
        <f>+IF(X35&lt;&gt;0,+(Y35/X35)*100,0)</f>
        <v>-17.109191514055937</v>
      </c>
      <c r="AA35" s="33">
        <f>SUM(AA24:AA34)</f>
        <v>105694261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16926776</v>
      </c>
      <c r="D37" s="46">
        <f>+D21-D35</f>
        <v>0</v>
      </c>
      <c r="E37" s="47">
        <f t="shared" si="2"/>
        <v>4844141</v>
      </c>
      <c r="F37" s="48">
        <f t="shared" si="2"/>
        <v>4844141</v>
      </c>
      <c r="G37" s="48">
        <f t="shared" si="2"/>
        <v>12108971</v>
      </c>
      <c r="H37" s="48">
        <f t="shared" si="2"/>
        <v>1936978</v>
      </c>
      <c r="I37" s="48">
        <f t="shared" si="2"/>
        <v>-92264</v>
      </c>
      <c r="J37" s="48">
        <f t="shared" si="2"/>
        <v>13953685</v>
      </c>
      <c r="K37" s="48">
        <f t="shared" si="2"/>
        <v>644920</v>
      </c>
      <c r="L37" s="48">
        <f t="shared" si="2"/>
        <v>-630553</v>
      </c>
      <c r="M37" s="48">
        <f t="shared" si="2"/>
        <v>7808863</v>
      </c>
      <c r="N37" s="48">
        <f t="shared" si="2"/>
        <v>7823230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21776915</v>
      </c>
      <c r="X37" s="48">
        <f>IF(F21=F35,0,X21-X35)</f>
        <v>2422020</v>
      </c>
      <c r="Y37" s="48">
        <f t="shared" si="2"/>
        <v>19354895</v>
      </c>
      <c r="Z37" s="49">
        <f>+IF(X37&lt;&gt;0,+(Y37/X37)*100,0)</f>
        <v>799.12201385620267</v>
      </c>
      <c r="AA37" s="46">
        <f>+AA21-AA35</f>
        <v>4844141</v>
      </c>
    </row>
    <row r="38" spans="1:27" ht="23.1" customHeight="1" x14ac:dyDescent="0.25">
      <c r="A38" s="50" t="s">
        <v>62</v>
      </c>
      <c r="B38" s="29" t="s">
        <v>32</v>
      </c>
      <c r="C38" s="6">
        <v>25621939</v>
      </c>
      <c r="D38" s="6"/>
      <c r="E38" s="7">
        <v>31000000</v>
      </c>
      <c r="F38" s="8">
        <v>31000000</v>
      </c>
      <c r="G38" s="8"/>
      <c r="H38" s="8"/>
      <c r="I38" s="8"/>
      <c r="J38" s="8"/>
      <c r="K38" s="8">
        <v>11487861</v>
      </c>
      <c r="L38" s="8">
        <v>1403111</v>
      </c>
      <c r="M38" s="8">
        <v>1550465</v>
      </c>
      <c r="N38" s="8">
        <v>14441437</v>
      </c>
      <c r="O38" s="8"/>
      <c r="P38" s="8"/>
      <c r="Q38" s="8"/>
      <c r="R38" s="8"/>
      <c r="S38" s="8"/>
      <c r="T38" s="8"/>
      <c r="U38" s="8"/>
      <c r="V38" s="8"/>
      <c r="W38" s="8">
        <v>14441437</v>
      </c>
      <c r="X38" s="8">
        <v>15499998</v>
      </c>
      <c r="Y38" s="8">
        <v>-1058561</v>
      </c>
      <c r="Z38" s="2">
        <v>-6.8294266876679597</v>
      </c>
      <c r="AA38" s="6">
        <v>31000000</v>
      </c>
    </row>
    <row r="39" spans="1:27" ht="57" customHeight="1" x14ac:dyDescent="0.25">
      <c r="A39" s="50" t="s">
        <v>63</v>
      </c>
      <c r="B39" s="29" t="s">
        <v>32</v>
      </c>
      <c r="C39" s="28">
        <v>345768</v>
      </c>
      <c r="D39" s="28"/>
      <c r="E39" s="7">
        <v>214710</v>
      </c>
      <c r="F39" s="26">
        <v>214710</v>
      </c>
      <c r="G39" s="26">
        <v>69366</v>
      </c>
      <c r="H39" s="26">
        <v>3353</v>
      </c>
      <c r="I39" s="26">
        <v>212706</v>
      </c>
      <c r="J39" s="26">
        <v>285425</v>
      </c>
      <c r="K39" s="26">
        <v>285144</v>
      </c>
      <c r="L39" s="26">
        <v>907904</v>
      </c>
      <c r="M39" s="26">
        <v>3178</v>
      </c>
      <c r="N39" s="26">
        <v>1196226</v>
      </c>
      <c r="O39" s="26"/>
      <c r="P39" s="26"/>
      <c r="Q39" s="26"/>
      <c r="R39" s="26"/>
      <c r="S39" s="26"/>
      <c r="T39" s="26"/>
      <c r="U39" s="26"/>
      <c r="V39" s="26"/>
      <c r="W39" s="26">
        <v>1481651</v>
      </c>
      <c r="X39" s="26">
        <v>107358</v>
      </c>
      <c r="Y39" s="26">
        <v>1374293</v>
      </c>
      <c r="Z39" s="27">
        <v>1280.1030198029025</v>
      </c>
      <c r="AA39" s="28">
        <v>214710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42894483</v>
      </c>
      <c r="D41" s="56">
        <f>SUM(D37:D40)</f>
        <v>0</v>
      </c>
      <c r="E41" s="57">
        <f t="shared" si="3"/>
        <v>36058851</v>
      </c>
      <c r="F41" s="58">
        <f t="shared" si="3"/>
        <v>36058851</v>
      </c>
      <c r="G41" s="58">
        <f t="shared" si="3"/>
        <v>12178337</v>
      </c>
      <c r="H41" s="58">
        <f t="shared" si="3"/>
        <v>1940331</v>
      </c>
      <c r="I41" s="58">
        <f t="shared" si="3"/>
        <v>120442</v>
      </c>
      <c r="J41" s="58">
        <f t="shared" si="3"/>
        <v>14239110</v>
      </c>
      <c r="K41" s="58">
        <f t="shared" si="3"/>
        <v>12417925</v>
      </c>
      <c r="L41" s="58">
        <f t="shared" si="3"/>
        <v>1680462</v>
      </c>
      <c r="M41" s="58">
        <f t="shared" si="3"/>
        <v>9362506</v>
      </c>
      <c r="N41" s="58">
        <f t="shared" si="3"/>
        <v>23460893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37700003</v>
      </c>
      <c r="X41" s="58">
        <f t="shared" si="3"/>
        <v>18029376</v>
      </c>
      <c r="Y41" s="58">
        <f t="shared" si="3"/>
        <v>19670627</v>
      </c>
      <c r="Z41" s="59">
        <f>+IF(X41&lt;&gt;0,+(Y41/X41)*100,0)</f>
        <v>109.1032046810716</v>
      </c>
      <c r="AA41" s="56">
        <f>SUM(AA37:AA40)</f>
        <v>36058851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42894483</v>
      </c>
      <c r="D43" s="64">
        <f>+D41-D42</f>
        <v>0</v>
      </c>
      <c r="E43" s="65">
        <f t="shared" si="4"/>
        <v>36058851</v>
      </c>
      <c r="F43" s="66">
        <f t="shared" si="4"/>
        <v>36058851</v>
      </c>
      <c r="G43" s="66">
        <f t="shared" si="4"/>
        <v>12178337</v>
      </c>
      <c r="H43" s="66">
        <f t="shared" si="4"/>
        <v>1940331</v>
      </c>
      <c r="I43" s="66">
        <f t="shared" si="4"/>
        <v>120442</v>
      </c>
      <c r="J43" s="66">
        <f t="shared" si="4"/>
        <v>14239110</v>
      </c>
      <c r="K43" s="66">
        <f t="shared" si="4"/>
        <v>12417925</v>
      </c>
      <c r="L43" s="66">
        <f t="shared" si="4"/>
        <v>1680462</v>
      </c>
      <c r="M43" s="66">
        <f t="shared" si="4"/>
        <v>9362506</v>
      </c>
      <c r="N43" s="66">
        <f t="shared" si="4"/>
        <v>23460893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37700003</v>
      </c>
      <c r="X43" s="66">
        <f t="shared" si="4"/>
        <v>18029376</v>
      </c>
      <c r="Y43" s="66">
        <f t="shared" si="4"/>
        <v>19670627</v>
      </c>
      <c r="Z43" s="67">
        <f>+IF(X43&lt;&gt;0,+(Y43/X43)*100,0)</f>
        <v>109.1032046810716</v>
      </c>
      <c r="AA43" s="64">
        <f>+AA41-AA42</f>
        <v>36058851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42894483</v>
      </c>
      <c r="D45" s="56">
        <f>SUM(D43:D44)</f>
        <v>0</v>
      </c>
      <c r="E45" s="57">
        <f t="shared" si="5"/>
        <v>36058851</v>
      </c>
      <c r="F45" s="58">
        <f t="shared" si="5"/>
        <v>36058851</v>
      </c>
      <c r="G45" s="58">
        <f t="shared" si="5"/>
        <v>12178337</v>
      </c>
      <c r="H45" s="58">
        <f t="shared" si="5"/>
        <v>1940331</v>
      </c>
      <c r="I45" s="58">
        <f t="shared" si="5"/>
        <v>120442</v>
      </c>
      <c r="J45" s="58">
        <f t="shared" si="5"/>
        <v>14239110</v>
      </c>
      <c r="K45" s="58">
        <f t="shared" si="5"/>
        <v>12417925</v>
      </c>
      <c r="L45" s="58">
        <f t="shared" si="5"/>
        <v>1680462</v>
      </c>
      <c r="M45" s="58">
        <f t="shared" si="5"/>
        <v>9362506</v>
      </c>
      <c r="N45" s="58">
        <f t="shared" si="5"/>
        <v>23460893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37700003</v>
      </c>
      <c r="X45" s="58">
        <f t="shared" si="5"/>
        <v>18029376</v>
      </c>
      <c r="Y45" s="58">
        <f t="shared" si="5"/>
        <v>19670627</v>
      </c>
      <c r="Z45" s="59">
        <f>+IF(X45&lt;&gt;0,+(Y45/X45)*100,0)</f>
        <v>109.1032046810716</v>
      </c>
      <c r="AA45" s="56">
        <f>SUM(AA43:AA44)</f>
        <v>36058851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42894483</v>
      </c>
      <c r="D47" s="71">
        <f>SUM(D45:D46)</f>
        <v>0</v>
      </c>
      <c r="E47" s="72">
        <f t="shared" si="6"/>
        <v>36058851</v>
      </c>
      <c r="F47" s="73">
        <f t="shared" si="6"/>
        <v>36058851</v>
      </c>
      <c r="G47" s="73">
        <f t="shared" si="6"/>
        <v>12178337</v>
      </c>
      <c r="H47" s="74">
        <f t="shared" si="6"/>
        <v>1940331</v>
      </c>
      <c r="I47" s="74">
        <f t="shared" si="6"/>
        <v>120442</v>
      </c>
      <c r="J47" s="74">
        <f t="shared" si="6"/>
        <v>14239110</v>
      </c>
      <c r="K47" s="74">
        <f t="shared" si="6"/>
        <v>12417925</v>
      </c>
      <c r="L47" s="74">
        <f t="shared" si="6"/>
        <v>1680462</v>
      </c>
      <c r="M47" s="73">
        <f t="shared" si="6"/>
        <v>9362506</v>
      </c>
      <c r="N47" s="73">
        <f t="shared" si="6"/>
        <v>23460893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37700003</v>
      </c>
      <c r="X47" s="74">
        <f t="shared" si="6"/>
        <v>18029376</v>
      </c>
      <c r="Y47" s="74">
        <f t="shared" si="6"/>
        <v>19670627</v>
      </c>
      <c r="Z47" s="75">
        <f>+IF(X47&lt;&gt;0,+(Y47/X47)*100,0)</f>
        <v>109.1032046810716</v>
      </c>
      <c r="AA47" s="76">
        <f>SUM(AA45:AA46)</f>
        <v>36058851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452</v>
      </c>
      <c r="D6" s="6"/>
      <c r="E6" s="7">
        <v>533</v>
      </c>
      <c r="F6" s="8">
        <v>533</v>
      </c>
      <c r="G6" s="8">
        <v>13</v>
      </c>
      <c r="H6" s="8"/>
      <c r="I6" s="8"/>
      <c r="J6" s="8">
        <v>13</v>
      </c>
      <c r="K6" s="8">
        <v>13</v>
      </c>
      <c r="L6" s="8">
        <v>13</v>
      </c>
      <c r="M6" s="8"/>
      <c r="N6" s="8">
        <v>26</v>
      </c>
      <c r="O6" s="8"/>
      <c r="P6" s="8"/>
      <c r="Q6" s="8"/>
      <c r="R6" s="8"/>
      <c r="S6" s="8"/>
      <c r="T6" s="8"/>
      <c r="U6" s="8"/>
      <c r="V6" s="8"/>
      <c r="W6" s="8">
        <v>39</v>
      </c>
      <c r="X6" s="8">
        <v>264</v>
      </c>
      <c r="Y6" s="8">
        <v>-225</v>
      </c>
      <c r="Z6" s="2">
        <v>-85.227272727272734</v>
      </c>
      <c r="AA6" s="6">
        <v>533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22701465</v>
      </c>
      <c r="D8" s="6"/>
      <c r="E8" s="7">
        <v>25259401</v>
      </c>
      <c r="F8" s="8">
        <v>25259401</v>
      </c>
      <c r="G8" s="8">
        <v>2033378</v>
      </c>
      <c r="H8" s="8">
        <v>1925044</v>
      </c>
      <c r="I8" s="8">
        <v>2086119</v>
      </c>
      <c r="J8" s="8">
        <v>6044541</v>
      </c>
      <c r="K8" s="8">
        <v>2354591</v>
      </c>
      <c r="L8" s="8">
        <v>2119118</v>
      </c>
      <c r="M8" s="8">
        <v>1979700</v>
      </c>
      <c r="N8" s="8">
        <v>6453409</v>
      </c>
      <c r="O8" s="8"/>
      <c r="P8" s="8"/>
      <c r="Q8" s="8"/>
      <c r="R8" s="8"/>
      <c r="S8" s="8"/>
      <c r="T8" s="8"/>
      <c r="U8" s="8"/>
      <c r="V8" s="8"/>
      <c r="W8" s="8">
        <v>12497950</v>
      </c>
      <c r="X8" s="8">
        <v>12629682</v>
      </c>
      <c r="Y8" s="8">
        <v>-131732</v>
      </c>
      <c r="Z8" s="2">
        <v>-1.0430349711101197</v>
      </c>
      <c r="AA8" s="6">
        <v>25259401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166255019</v>
      </c>
      <c r="D18" s="6"/>
      <c r="E18" s="7">
        <v>166255019</v>
      </c>
      <c r="F18" s="8">
        <v>166255019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83127504</v>
      </c>
      <c r="Y18" s="8">
        <v>-83127504</v>
      </c>
      <c r="Z18" s="2">
        <v>-100</v>
      </c>
      <c r="AA18" s="6">
        <v>166255019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188956936</v>
      </c>
      <c r="D21" s="33">
        <f t="shared" si="0"/>
        <v>0</v>
      </c>
      <c r="E21" s="34">
        <f t="shared" si="0"/>
        <v>191514953</v>
      </c>
      <c r="F21" s="35">
        <f t="shared" si="0"/>
        <v>191514953</v>
      </c>
      <c r="G21" s="35">
        <f t="shared" si="0"/>
        <v>2033391</v>
      </c>
      <c r="H21" s="35">
        <f t="shared" si="0"/>
        <v>1925044</v>
      </c>
      <c r="I21" s="35">
        <f t="shared" si="0"/>
        <v>2086119</v>
      </c>
      <c r="J21" s="35">
        <f t="shared" si="0"/>
        <v>6044554</v>
      </c>
      <c r="K21" s="35">
        <f t="shared" si="0"/>
        <v>2354604</v>
      </c>
      <c r="L21" s="35">
        <f t="shared" si="0"/>
        <v>2119131</v>
      </c>
      <c r="M21" s="35">
        <f t="shared" si="0"/>
        <v>1979700</v>
      </c>
      <c r="N21" s="35">
        <f t="shared" si="0"/>
        <v>6453435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12497989</v>
      </c>
      <c r="X21" s="35">
        <f t="shared" si="0"/>
        <v>95757450</v>
      </c>
      <c r="Y21" s="35">
        <f t="shared" si="0"/>
        <v>-83259461</v>
      </c>
      <c r="Z21" s="36">
        <f>+IF(X21&lt;&gt;0,+(Y21/X21)*100,0)</f>
        <v>-86.948285485881257</v>
      </c>
      <c r="AA21" s="33">
        <f>SUM(AA5:AA20)</f>
        <v>191514953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35047081</v>
      </c>
      <c r="D24" s="6"/>
      <c r="E24" s="7">
        <v>33425712</v>
      </c>
      <c r="F24" s="8">
        <v>33425712</v>
      </c>
      <c r="G24" s="8">
        <v>2917650</v>
      </c>
      <c r="H24" s="8">
        <v>2833926</v>
      </c>
      <c r="I24" s="8">
        <v>3202369</v>
      </c>
      <c r="J24" s="8">
        <v>8953945</v>
      </c>
      <c r="K24" s="8">
        <v>3682632</v>
      </c>
      <c r="L24" s="8">
        <v>2895340</v>
      </c>
      <c r="M24" s="8">
        <v>2649637</v>
      </c>
      <c r="N24" s="8">
        <v>9227609</v>
      </c>
      <c r="O24" s="8"/>
      <c r="P24" s="8"/>
      <c r="Q24" s="8"/>
      <c r="R24" s="8"/>
      <c r="S24" s="8"/>
      <c r="T24" s="8"/>
      <c r="U24" s="8"/>
      <c r="V24" s="8"/>
      <c r="W24" s="8">
        <v>18181554</v>
      </c>
      <c r="X24" s="8">
        <v>16712940</v>
      </c>
      <c r="Y24" s="8">
        <v>1468614</v>
      </c>
      <c r="Z24" s="2">
        <v>8.7872869764386152</v>
      </c>
      <c r="AA24" s="6">
        <v>33425712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6622549</v>
      </c>
      <c r="D26" s="6"/>
      <c r="E26" s="7">
        <v>3343995</v>
      </c>
      <c r="F26" s="8">
        <v>3343995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1672002</v>
      </c>
      <c r="Y26" s="8">
        <v>-1672002</v>
      </c>
      <c r="Z26" s="2">
        <v>-100</v>
      </c>
      <c r="AA26" s="6">
        <v>3343995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52679733</v>
      </c>
      <c r="F27" s="8">
        <v>52679733</v>
      </c>
      <c r="G27" s="8"/>
      <c r="H27" s="8">
        <v>8779956</v>
      </c>
      <c r="I27" s="8">
        <v>4389978</v>
      </c>
      <c r="J27" s="8">
        <v>13169934</v>
      </c>
      <c r="K27" s="8"/>
      <c r="L27" s="8"/>
      <c r="M27" s="8">
        <v>13169933</v>
      </c>
      <c r="N27" s="8">
        <v>13169933</v>
      </c>
      <c r="O27" s="8"/>
      <c r="P27" s="8"/>
      <c r="Q27" s="8"/>
      <c r="R27" s="8"/>
      <c r="S27" s="8"/>
      <c r="T27" s="8"/>
      <c r="U27" s="8"/>
      <c r="V27" s="8"/>
      <c r="W27" s="8">
        <v>26339867</v>
      </c>
      <c r="X27" s="8">
        <v>26339868</v>
      </c>
      <c r="Y27" s="8">
        <v>-1</v>
      </c>
      <c r="Z27" s="2"/>
      <c r="AA27" s="6">
        <v>52679733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1765005</v>
      </c>
      <c r="F28" s="8">
        <v>1765005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882516</v>
      </c>
      <c r="Y28" s="8">
        <v>-882516</v>
      </c>
      <c r="Z28" s="2">
        <v>-100</v>
      </c>
      <c r="AA28" s="6">
        <v>1765005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4163403</v>
      </c>
      <c r="D30" s="6"/>
      <c r="E30" s="7">
        <v>5127800</v>
      </c>
      <c r="F30" s="8">
        <v>5127800</v>
      </c>
      <c r="G30" s="8">
        <v>38845</v>
      </c>
      <c r="H30" s="8">
        <v>53035</v>
      </c>
      <c r="I30" s="8">
        <v>71483</v>
      </c>
      <c r="J30" s="8">
        <v>163363</v>
      </c>
      <c r="K30" s="8">
        <v>122848</v>
      </c>
      <c r="L30" s="8">
        <v>315639</v>
      </c>
      <c r="M30" s="8">
        <v>664777</v>
      </c>
      <c r="N30" s="8">
        <v>1103264</v>
      </c>
      <c r="O30" s="8"/>
      <c r="P30" s="8"/>
      <c r="Q30" s="8"/>
      <c r="R30" s="8"/>
      <c r="S30" s="8"/>
      <c r="T30" s="8"/>
      <c r="U30" s="8"/>
      <c r="V30" s="8"/>
      <c r="W30" s="8">
        <v>1266627</v>
      </c>
      <c r="X30" s="8">
        <v>2563902</v>
      </c>
      <c r="Y30" s="8">
        <v>-1297275</v>
      </c>
      <c r="Z30" s="2">
        <v>-50.597682750744767</v>
      </c>
      <c r="AA30" s="6">
        <v>5127800</v>
      </c>
    </row>
    <row r="31" spans="1:27" ht="13.5" x14ac:dyDescent="0.25">
      <c r="A31" s="25" t="s">
        <v>57</v>
      </c>
      <c r="B31" s="24" t="s">
        <v>32</v>
      </c>
      <c r="C31" s="6">
        <v>52674821</v>
      </c>
      <c r="D31" s="6"/>
      <c r="E31" s="7">
        <v>37926000</v>
      </c>
      <c r="F31" s="8">
        <v>37926000</v>
      </c>
      <c r="G31" s="8"/>
      <c r="H31" s="8"/>
      <c r="I31" s="8">
        <v>632312</v>
      </c>
      <c r="J31" s="8">
        <v>632312</v>
      </c>
      <c r="K31" s="8">
        <v>6574841</v>
      </c>
      <c r="L31" s="8">
        <v>2136764</v>
      </c>
      <c r="M31" s="8">
        <v>11846326</v>
      </c>
      <c r="N31" s="8">
        <v>20557931</v>
      </c>
      <c r="O31" s="8"/>
      <c r="P31" s="8"/>
      <c r="Q31" s="8"/>
      <c r="R31" s="8"/>
      <c r="S31" s="8"/>
      <c r="T31" s="8"/>
      <c r="U31" s="8"/>
      <c r="V31" s="8"/>
      <c r="W31" s="8">
        <v>21190243</v>
      </c>
      <c r="X31" s="8">
        <v>18963012</v>
      </c>
      <c r="Y31" s="8">
        <v>2227231</v>
      </c>
      <c r="Z31" s="2">
        <v>11.745133104382363</v>
      </c>
      <c r="AA31" s="6">
        <v>37926000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226742</v>
      </c>
      <c r="D33" s="6"/>
      <c r="E33" s="7">
        <v>494500</v>
      </c>
      <c r="F33" s="8">
        <v>494500</v>
      </c>
      <c r="G33" s="8">
        <v>25754</v>
      </c>
      <c r="H33" s="8">
        <v>29136</v>
      </c>
      <c r="I33" s="8">
        <v>28640</v>
      </c>
      <c r="J33" s="8">
        <v>83530</v>
      </c>
      <c r="K33" s="8">
        <v>39946</v>
      </c>
      <c r="L33" s="8">
        <v>36003</v>
      </c>
      <c r="M33" s="8">
        <v>45942</v>
      </c>
      <c r="N33" s="8">
        <v>121891</v>
      </c>
      <c r="O33" s="8"/>
      <c r="P33" s="8"/>
      <c r="Q33" s="8"/>
      <c r="R33" s="8"/>
      <c r="S33" s="8"/>
      <c r="T33" s="8"/>
      <c r="U33" s="8"/>
      <c r="V33" s="8"/>
      <c r="W33" s="8">
        <v>205421</v>
      </c>
      <c r="X33" s="8">
        <v>247254</v>
      </c>
      <c r="Y33" s="8">
        <v>-41833</v>
      </c>
      <c r="Z33" s="2">
        <v>-16.919038721314923</v>
      </c>
      <c r="AA33" s="6">
        <v>494500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98734596</v>
      </c>
      <c r="D35" s="33">
        <f>SUM(D24:D34)</f>
        <v>0</v>
      </c>
      <c r="E35" s="34">
        <f t="shared" si="1"/>
        <v>134762745</v>
      </c>
      <c r="F35" s="35">
        <f t="shared" si="1"/>
        <v>134762745</v>
      </c>
      <c r="G35" s="35">
        <f t="shared" si="1"/>
        <v>2982249</v>
      </c>
      <c r="H35" s="35">
        <f t="shared" si="1"/>
        <v>11696053</v>
      </c>
      <c r="I35" s="35">
        <f t="shared" si="1"/>
        <v>8324782</v>
      </c>
      <c r="J35" s="35">
        <f t="shared" si="1"/>
        <v>23003084</v>
      </c>
      <c r="K35" s="35">
        <f t="shared" si="1"/>
        <v>10420267</v>
      </c>
      <c r="L35" s="35">
        <f t="shared" si="1"/>
        <v>5383746</v>
      </c>
      <c r="M35" s="35">
        <f t="shared" si="1"/>
        <v>28376615</v>
      </c>
      <c r="N35" s="35">
        <f t="shared" si="1"/>
        <v>44180628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67183712</v>
      </c>
      <c r="X35" s="35">
        <f t="shared" si="1"/>
        <v>67381494</v>
      </c>
      <c r="Y35" s="35">
        <f t="shared" si="1"/>
        <v>-197782</v>
      </c>
      <c r="Z35" s="36">
        <f>+IF(X35&lt;&gt;0,+(Y35/X35)*100,0)</f>
        <v>-0.29352569712983806</v>
      </c>
      <c r="AA35" s="33">
        <f>SUM(AA24:AA34)</f>
        <v>134762745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90222340</v>
      </c>
      <c r="D37" s="46">
        <f>+D21-D35</f>
        <v>0</v>
      </c>
      <c r="E37" s="47">
        <f t="shared" si="2"/>
        <v>56752208</v>
      </c>
      <c r="F37" s="48">
        <f t="shared" si="2"/>
        <v>56752208</v>
      </c>
      <c r="G37" s="48">
        <f t="shared" si="2"/>
        <v>-948858</v>
      </c>
      <c r="H37" s="48">
        <f t="shared" si="2"/>
        <v>-9771009</v>
      </c>
      <c r="I37" s="48">
        <f t="shared" si="2"/>
        <v>-6238663</v>
      </c>
      <c r="J37" s="48">
        <f t="shared" si="2"/>
        <v>-16958530</v>
      </c>
      <c r="K37" s="48">
        <f t="shared" si="2"/>
        <v>-8065663</v>
      </c>
      <c r="L37" s="48">
        <f t="shared" si="2"/>
        <v>-3264615</v>
      </c>
      <c r="M37" s="48">
        <f t="shared" si="2"/>
        <v>-26396915</v>
      </c>
      <c r="N37" s="48">
        <f t="shared" si="2"/>
        <v>-37727193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-54685723</v>
      </c>
      <c r="X37" s="48">
        <f>IF(F21=F35,0,X21-X35)</f>
        <v>28375956</v>
      </c>
      <c r="Y37" s="48">
        <f t="shared" si="2"/>
        <v>-83061679</v>
      </c>
      <c r="Z37" s="49">
        <f>+IF(X37&lt;&gt;0,+(Y37/X37)*100,0)</f>
        <v>-292.71852197684547</v>
      </c>
      <c r="AA37" s="46">
        <f>+AA21-AA35</f>
        <v>56752208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90222340</v>
      </c>
      <c r="D41" s="56">
        <f>SUM(D37:D40)</f>
        <v>0</v>
      </c>
      <c r="E41" s="57">
        <f t="shared" si="3"/>
        <v>56752208</v>
      </c>
      <c r="F41" s="58">
        <f t="shared" si="3"/>
        <v>56752208</v>
      </c>
      <c r="G41" s="58">
        <f t="shared" si="3"/>
        <v>-948858</v>
      </c>
      <c r="H41" s="58">
        <f t="shared" si="3"/>
        <v>-9771009</v>
      </c>
      <c r="I41" s="58">
        <f t="shared" si="3"/>
        <v>-6238663</v>
      </c>
      <c r="J41" s="58">
        <f t="shared" si="3"/>
        <v>-16958530</v>
      </c>
      <c r="K41" s="58">
        <f t="shared" si="3"/>
        <v>-8065663</v>
      </c>
      <c r="L41" s="58">
        <f t="shared" si="3"/>
        <v>-3264615</v>
      </c>
      <c r="M41" s="58">
        <f t="shared" si="3"/>
        <v>-26396915</v>
      </c>
      <c r="N41" s="58">
        <f t="shared" si="3"/>
        <v>-37727193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-54685723</v>
      </c>
      <c r="X41" s="58">
        <f t="shared" si="3"/>
        <v>28375956</v>
      </c>
      <c r="Y41" s="58">
        <f t="shared" si="3"/>
        <v>-83061679</v>
      </c>
      <c r="Z41" s="59">
        <f>+IF(X41&lt;&gt;0,+(Y41/X41)*100,0)</f>
        <v>-292.71852197684547</v>
      </c>
      <c r="AA41" s="56">
        <f>SUM(AA37:AA40)</f>
        <v>56752208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90222340</v>
      </c>
      <c r="D43" s="64">
        <f>+D41-D42</f>
        <v>0</v>
      </c>
      <c r="E43" s="65">
        <f t="shared" si="4"/>
        <v>56752208</v>
      </c>
      <c r="F43" s="66">
        <f t="shared" si="4"/>
        <v>56752208</v>
      </c>
      <c r="G43" s="66">
        <f t="shared" si="4"/>
        <v>-948858</v>
      </c>
      <c r="H43" s="66">
        <f t="shared" si="4"/>
        <v>-9771009</v>
      </c>
      <c r="I43" s="66">
        <f t="shared" si="4"/>
        <v>-6238663</v>
      </c>
      <c r="J43" s="66">
        <f t="shared" si="4"/>
        <v>-16958530</v>
      </c>
      <c r="K43" s="66">
        <f t="shared" si="4"/>
        <v>-8065663</v>
      </c>
      <c r="L43" s="66">
        <f t="shared" si="4"/>
        <v>-3264615</v>
      </c>
      <c r="M43" s="66">
        <f t="shared" si="4"/>
        <v>-26396915</v>
      </c>
      <c r="N43" s="66">
        <f t="shared" si="4"/>
        <v>-37727193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-54685723</v>
      </c>
      <c r="X43" s="66">
        <f t="shared" si="4"/>
        <v>28375956</v>
      </c>
      <c r="Y43" s="66">
        <f t="shared" si="4"/>
        <v>-83061679</v>
      </c>
      <c r="Z43" s="67">
        <f>+IF(X43&lt;&gt;0,+(Y43/X43)*100,0)</f>
        <v>-292.71852197684547</v>
      </c>
      <c r="AA43" s="64">
        <f>+AA41-AA42</f>
        <v>56752208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90222340</v>
      </c>
      <c r="D45" s="56">
        <f>SUM(D43:D44)</f>
        <v>0</v>
      </c>
      <c r="E45" s="57">
        <f t="shared" si="5"/>
        <v>56752208</v>
      </c>
      <c r="F45" s="58">
        <f t="shared" si="5"/>
        <v>56752208</v>
      </c>
      <c r="G45" s="58">
        <f t="shared" si="5"/>
        <v>-948858</v>
      </c>
      <c r="H45" s="58">
        <f t="shared" si="5"/>
        <v>-9771009</v>
      </c>
      <c r="I45" s="58">
        <f t="shared" si="5"/>
        <v>-6238663</v>
      </c>
      <c r="J45" s="58">
        <f t="shared" si="5"/>
        <v>-16958530</v>
      </c>
      <c r="K45" s="58">
        <f t="shared" si="5"/>
        <v>-8065663</v>
      </c>
      <c r="L45" s="58">
        <f t="shared" si="5"/>
        <v>-3264615</v>
      </c>
      <c r="M45" s="58">
        <f t="shared" si="5"/>
        <v>-26396915</v>
      </c>
      <c r="N45" s="58">
        <f t="shared" si="5"/>
        <v>-37727193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-54685723</v>
      </c>
      <c r="X45" s="58">
        <f t="shared" si="5"/>
        <v>28375956</v>
      </c>
      <c r="Y45" s="58">
        <f t="shared" si="5"/>
        <v>-83061679</v>
      </c>
      <c r="Z45" s="59">
        <f>+IF(X45&lt;&gt;0,+(Y45/X45)*100,0)</f>
        <v>-292.71852197684547</v>
      </c>
      <c r="AA45" s="56">
        <f>SUM(AA43:AA44)</f>
        <v>56752208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90222340</v>
      </c>
      <c r="D47" s="71">
        <f>SUM(D45:D46)</f>
        <v>0</v>
      </c>
      <c r="E47" s="72">
        <f t="shared" si="6"/>
        <v>56752208</v>
      </c>
      <c r="F47" s="73">
        <f t="shared" si="6"/>
        <v>56752208</v>
      </c>
      <c r="G47" s="73">
        <f t="shared" si="6"/>
        <v>-948858</v>
      </c>
      <c r="H47" s="74">
        <f t="shared" si="6"/>
        <v>-9771009</v>
      </c>
      <c r="I47" s="74">
        <f t="shared" si="6"/>
        <v>-6238663</v>
      </c>
      <c r="J47" s="74">
        <f t="shared" si="6"/>
        <v>-16958530</v>
      </c>
      <c r="K47" s="74">
        <f t="shared" si="6"/>
        <v>-8065663</v>
      </c>
      <c r="L47" s="74">
        <f t="shared" si="6"/>
        <v>-3264615</v>
      </c>
      <c r="M47" s="73">
        <f t="shared" si="6"/>
        <v>-26396915</v>
      </c>
      <c r="N47" s="73">
        <f t="shared" si="6"/>
        <v>-37727193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-54685723</v>
      </c>
      <c r="X47" s="74">
        <f t="shared" si="6"/>
        <v>28375956</v>
      </c>
      <c r="Y47" s="74">
        <f t="shared" si="6"/>
        <v>-83061679</v>
      </c>
      <c r="Z47" s="75">
        <f>+IF(X47&lt;&gt;0,+(Y47/X47)*100,0)</f>
        <v>-292.71852197684547</v>
      </c>
      <c r="AA47" s="76">
        <f>SUM(AA45:AA46)</f>
        <v>56752208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78186042</v>
      </c>
      <c r="D8" s="6"/>
      <c r="E8" s="7">
        <v>76648456</v>
      </c>
      <c r="F8" s="8">
        <v>76648456</v>
      </c>
      <c r="G8" s="8">
        <v>7036076</v>
      </c>
      <c r="H8" s="8">
        <v>7084626</v>
      </c>
      <c r="I8" s="8">
        <v>7185565</v>
      </c>
      <c r="J8" s="8">
        <v>21306267</v>
      </c>
      <c r="K8" s="8">
        <v>6993339</v>
      </c>
      <c r="L8" s="8">
        <v>7161901</v>
      </c>
      <c r="M8" s="8">
        <v>7295006</v>
      </c>
      <c r="N8" s="8">
        <v>21450246</v>
      </c>
      <c r="O8" s="8"/>
      <c r="P8" s="8"/>
      <c r="Q8" s="8"/>
      <c r="R8" s="8"/>
      <c r="S8" s="8"/>
      <c r="T8" s="8"/>
      <c r="U8" s="8"/>
      <c r="V8" s="8"/>
      <c r="W8" s="8">
        <v>42756513</v>
      </c>
      <c r="X8" s="8">
        <v>38324220</v>
      </c>
      <c r="Y8" s="8">
        <v>4432293</v>
      </c>
      <c r="Z8" s="2">
        <v>11.565252991450317</v>
      </c>
      <c r="AA8" s="6">
        <v>76648456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7956265</v>
      </c>
      <c r="D13" s="6"/>
      <c r="E13" s="7">
        <v>10200000</v>
      </c>
      <c r="F13" s="8">
        <v>10200000</v>
      </c>
      <c r="G13" s="8">
        <v>765895</v>
      </c>
      <c r="H13" s="8">
        <v>775800</v>
      </c>
      <c r="I13" s="8">
        <v>797462</v>
      </c>
      <c r="J13" s="8">
        <v>2339157</v>
      </c>
      <c r="K13" s="8">
        <v>789060</v>
      </c>
      <c r="L13" s="8">
        <v>1053732</v>
      </c>
      <c r="M13" s="8">
        <v>849403</v>
      </c>
      <c r="N13" s="8">
        <v>2692195</v>
      </c>
      <c r="O13" s="8"/>
      <c r="P13" s="8"/>
      <c r="Q13" s="8"/>
      <c r="R13" s="8"/>
      <c r="S13" s="8"/>
      <c r="T13" s="8"/>
      <c r="U13" s="8"/>
      <c r="V13" s="8"/>
      <c r="W13" s="8">
        <v>5031352</v>
      </c>
      <c r="X13" s="8">
        <v>5100000</v>
      </c>
      <c r="Y13" s="8">
        <v>-68648</v>
      </c>
      <c r="Z13" s="2">
        <v>-1.3460392156862744</v>
      </c>
      <c r="AA13" s="6">
        <v>10200000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86142307</v>
      </c>
      <c r="D21" s="33">
        <f t="shared" si="0"/>
        <v>0</v>
      </c>
      <c r="E21" s="34">
        <f t="shared" si="0"/>
        <v>86848456</v>
      </c>
      <c r="F21" s="35">
        <f t="shared" si="0"/>
        <v>86848456</v>
      </c>
      <c r="G21" s="35">
        <f t="shared" si="0"/>
        <v>7801971</v>
      </c>
      <c r="H21" s="35">
        <f t="shared" si="0"/>
        <v>7860426</v>
      </c>
      <c r="I21" s="35">
        <f t="shared" si="0"/>
        <v>7983027</v>
      </c>
      <c r="J21" s="35">
        <f t="shared" si="0"/>
        <v>23645424</v>
      </c>
      <c r="K21" s="35">
        <f t="shared" si="0"/>
        <v>7782399</v>
      </c>
      <c r="L21" s="35">
        <f t="shared" si="0"/>
        <v>8215633</v>
      </c>
      <c r="M21" s="35">
        <f t="shared" si="0"/>
        <v>8144409</v>
      </c>
      <c r="N21" s="35">
        <f t="shared" si="0"/>
        <v>24142441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47787865</v>
      </c>
      <c r="X21" s="35">
        <f t="shared" si="0"/>
        <v>43424220</v>
      </c>
      <c r="Y21" s="35">
        <f t="shared" si="0"/>
        <v>4363645</v>
      </c>
      <c r="Z21" s="36">
        <f>+IF(X21&lt;&gt;0,+(Y21/X21)*100,0)</f>
        <v>10.048873647010815</v>
      </c>
      <c r="AA21" s="33">
        <f>SUM(AA5:AA20)</f>
        <v>86848456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42787435</v>
      </c>
      <c r="D24" s="6"/>
      <c r="E24" s="7">
        <v>46296265</v>
      </c>
      <c r="F24" s="8">
        <v>46296265</v>
      </c>
      <c r="G24" s="8">
        <v>3689809</v>
      </c>
      <c r="H24" s="8">
        <v>3870416</v>
      </c>
      <c r="I24" s="8">
        <v>3618665</v>
      </c>
      <c r="J24" s="8">
        <v>11178890</v>
      </c>
      <c r="K24" s="8">
        <v>3869038</v>
      </c>
      <c r="L24" s="8">
        <v>3863475</v>
      </c>
      <c r="M24" s="8">
        <v>5068778</v>
      </c>
      <c r="N24" s="8">
        <v>12801291</v>
      </c>
      <c r="O24" s="8"/>
      <c r="P24" s="8"/>
      <c r="Q24" s="8"/>
      <c r="R24" s="8"/>
      <c r="S24" s="8"/>
      <c r="T24" s="8"/>
      <c r="U24" s="8"/>
      <c r="V24" s="8"/>
      <c r="W24" s="8">
        <v>23980181</v>
      </c>
      <c r="X24" s="8">
        <v>23148240</v>
      </c>
      <c r="Y24" s="8">
        <v>831941</v>
      </c>
      <c r="Z24" s="2">
        <v>3.593970859123631</v>
      </c>
      <c r="AA24" s="6">
        <v>46296265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14078536</v>
      </c>
      <c r="D26" s="6"/>
      <c r="E26" s="7">
        <v>7000000</v>
      </c>
      <c r="F26" s="8">
        <v>7000000</v>
      </c>
      <c r="G26" s="8"/>
      <c r="H26" s="8"/>
      <c r="I26" s="8">
        <v>1750000</v>
      </c>
      <c r="J26" s="8">
        <v>1750000</v>
      </c>
      <c r="K26" s="8"/>
      <c r="L26" s="8"/>
      <c r="M26" s="8">
        <v>1750000</v>
      </c>
      <c r="N26" s="8">
        <v>1750000</v>
      </c>
      <c r="O26" s="8"/>
      <c r="P26" s="8"/>
      <c r="Q26" s="8"/>
      <c r="R26" s="8"/>
      <c r="S26" s="8"/>
      <c r="T26" s="8"/>
      <c r="U26" s="8"/>
      <c r="V26" s="8"/>
      <c r="W26" s="8">
        <v>3500000</v>
      </c>
      <c r="X26" s="8">
        <v>3500004</v>
      </c>
      <c r="Y26" s="8">
        <v>-4</v>
      </c>
      <c r="Z26" s="2"/>
      <c r="AA26" s="6">
        <v>7000000</v>
      </c>
    </row>
    <row r="27" spans="1:27" ht="13.5" x14ac:dyDescent="0.25">
      <c r="A27" s="25" t="s">
        <v>53</v>
      </c>
      <c r="B27" s="24" t="s">
        <v>32</v>
      </c>
      <c r="C27" s="6">
        <v>12180799</v>
      </c>
      <c r="D27" s="6"/>
      <c r="E27" s="7">
        <v>13700000</v>
      </c>
      <c r="F27" s="8">
        <v>13700000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6850002</v>
      </c>
      <c r="Y27" s="8">
        <v>-6850002</v>
      </c>
      <c r="Z27" s="2">
        <v>-100</v>
      </c>
      <c r="AA27" s="6">
        <v>13700000</v>
      </c>
    </row>
    <row r="28" spans="1:27" ht="13.5" x14ac:dyDescent="0.25">
      <c r="A28" s="25" t="s">
        <v>54</v>
      </c>
      <c r="B28" s="24" t="s">
        <v>32</v>
      </c>
      <c r="C28" s="6">
        <v>2379538</v>
      </c>
      <c r="D28" s="6"/>
      <c r="E28" s="7">
        <v>2260479</v>
      </c>
      <c r="F28" s="8">
        <v>2260479</v>
      </c>
      <c r="G28" s="8"/>
      <c r="H28" s="8"/>
      <c r="I28" s="8"/>
      <c r="J28" s="8"/>
      <c r="K28" s="8"/>
      <c r="L28" s="8"/>
      <c r="M28" s="8">
        <v>1168076</v>
      </c>
      <c r="N28" s="8">
        <v>1168076</v>
      </c>
      <c r="O28" s="8"/>
      <c r="P28" s="8"/>
      <c r="Q28" s="8"/>
      <c r="R28" s="8"/>
      <c r="S28" s="8"/>
      <c r="T28" s="8"/>
      <c r="U28" s="8"/>
      <c r="V28" s="8"/>
      <c r="W28" s="8">
        <v>1168076</v>
      </c>
      <c r="X28" s="8">
        <v>1130244</v>
      </c>
      <c r="Y28" s="8">
        <v>37832</v>
      </c>
      <c r="Z28" s="2">
        <v>3.3472418345065313</v>
      </c>
      <c r="AA28" s="6">
        <v>2260479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15699214</v>
      </c>
      <c r="D30" s="6"/>
      <c r="E30" s="7">
        <v>16819000</v>
      </c>
      <c r="F30" s="8">
        <v>16819000</v>
      </c>
      <c r="G30" s="8">
        <v>274433</v>
      </c>
      <c r="H30" s="8">
        <v>3136705</v>
      </c>
      <c r="I30" s="8">
        <v>1596468</v>
      </c>
      <c r="J30" s="8">
        <v>5007606</v>
      </c>
      <c r="K30" s="8">
        <v>846133</v>
      </c>
      <c r="L30" s="8">
        <v>1309260</v>
      </c>
      <c r="M30" s="8">
        <v>4333236</v>
      </c>
      <c r="N30" s="8">
        <v>6488629</v>
      </c>
      <c r="O30" s="8"/>
      <c r="P30" s="8"/>
      <c r="Q30" s="8"/>
      <c r="R30" s="8"/>
      <c r="S30" s="8"/>
      <c r="T30" s="8"/>
      <c r="U30" s="8"/>
      <c r="V30" s="8"/>
      <c r="W30" s="8">
        <v>11496235</v>
      </c>
      <c r="X30" s="8">
        <v>8409546</v>
      </c>
      <c r="Y30" s="8">
        <v>3086689</v>
      </c>
      <c r="Z30" s="2">
        <v>36.704585479406383</v>
      </c>
      <c r="AA30" s="6">
        <v>16819000</v>
      </c>
    </row>
    <row r="31" spans="1:27" ht="13.5" x14ac:dyDescent="0.25">
      <c r="A31" s="25" t="s">
        <v>57</v>
      </c>
      <c r="B31" s="24" t="s">
        <v>32</v>
      </c>
      <c r="C31" s="6">
        <v>2796592</v>
      </c>
      <c r="D31" s="6"/>
      <c r="E31" s="7">
        <v>40000</v>
      </c>
      <c r="F31" s="8">
        <v>40000</v>
      </c>
      <c r="G31" s="8"/>
      <c r="H31" s="8"/>
      <c r="I31" s="8"/>
      <c r="J31" s="8"/>
      <c r="K31" s="8"/>
      <c r="L31" s="8"/>
      <c r="M31" s="8">
        <v>774</v>
      </c>
      <c r="N31" s="8">
        <v>774</v>
      </c>
      <c r="O31" s="8"/>
      <c r="P31" s="8"/>
      <c r="Q31" s="8"/>
      <c r="R31" s="8"/>
      <c r="S31" s="8"/>
      <c r="T31" s="8"/>
      <c r="U31" s="8"/>
      <c r="V31" s="8"/>
      <c r="W31" s="8">
        <v>774</v>
      </c>
      <c r="X31" s="8">
        <v>20004</v>
      </c>
      <c r="Y31" s="8">
        <v>-19230</v>
      </c>
      <c r="Z31" s="2">
        <v>-96.130773845230948</v>
      </c>
      <c r="AA31" s="6">
        <v>40000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1830590</v>
      </c>
      <c r="D33" s="6"/>
      <c r="E33" s="7">
        <v>1916853</v>
      </c>
      <c r="F33" s="8">
        <v>1916853</v>
      </c>
      <c r="G33" s="8">
        <v>8800</v>
      </c>
      <c r="H33" s="8">
        <v>356951</v>
      </c>
      <c r="I33" s="8">
        <v>587024</v>
      </c>
      <c r="J33" s="8">
        <v>952775</v>
      </c>
      <c r="K33" s="8">
        <v>93445</v>
      </c>
      <c r="L33" s="8">
        <v>420720</v>
      </c>
      <c r="M33" s="8">
        <v>-254001</v>
      </c>
      <c r="N33" s="8">
        <v>260164</v>
      </c>
      <c r="O33" s="8"/>
      <c r="P33" s="8"/>
      <c r="Q33" s="8"/>
      <c r="R33" s="8"/>
      <c r="S33" s="8"/>
      <c r="T33" s="8"/>
      <c r="U33" s="8"/>
      <c r="V33" s="8"/>
      <c r="W33" s="8">
        <v>1212939</v>
      </c>
      <c r="X33" s="8">
        <v>958488</v>
      </c>
      <c r="Y33" s="8">
        <v>254451</v>
      </c>
      <c r="Z33" s="2">
        <v>26.547124220647522</v>
      </c>
      <c r="AA33" s="6">
        <v>1916853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91752704</v>
      </c>
      <c r="D35" s="33">
        <f>SUM(D24:D34)</f>
        <v>0</v>
      </c>
      <c r="E35" s="34">
        <f t="shared" si="1"/>
        <v>88032597</v>
      </c>
      <c r="F35" s="35">
        <f t="shared" si="1"/>
        <v>88032597</v>
      </c>
      <c r="G35" s="35">
        <f t="shared" si="1"/>
        <v>3973042</v>
      </c>
      <c r="H35" s="35">
        <f t="shared" si="1"/>
        <v>7364072</v>
      </c>
      <c r="I35" s="35">
        <f t="shared" si="1"/>
        <v>7552157</v>
      </c>
      <c r="J35" s="35">
        <f t="shared" si="1"/>
        <v>18889271</v>
      </c>
      <c r="K35" s="35">
        <f t="shared" si="1"/>
        <v>4808616</v>
      </c>
      <c r="L35" s="35">
        <f t="shared" si="1"/>
        <v>5593455</v>
      </c>
      <c r="M35" s="35">
        <f t="shared" si="1"/>
        <v>12066863</v>
      </c>
      <c r="N35" s="35">
        <f t="shared" si="1"/>
        <v>22468934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41358205</v>
      </c>
      <c r="X35" s="35">
        <f t="shared" si="1"/>
        <v>44016528</v>
      </c>
      <c r="Y35" s="35">
        <f t="shared" si="1"/>
        <v>-2658323</v>
      </c>
      <c r="Z35" s="36">
        <f>+IF(X35&lt;&gt;0,+(Y35/X35)*100,0)</f>
        <v>-6.0393745731148991</v>
      </c>
      <c r="AA35" s="33">
        <f>SUM(AA24:AA34)</f>
        <v>88032597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-5610397</v>
      </c>
      <c r="D37" s="46">
        <f>+D21-D35</f>
        <v>0</v>
      </c>
      <c r="E37" s="47">
        <f t="shared" si="2"/>
        <v>-1184141</v>
      </c>
      <c r="F37" s="48">
        <f t="shared" si="2"/>
        <v>-1184141</v>
      </c>
      <c r="G37" s="48">
        <f t="shared" si="2"/>
        <v>3828929</v>
      </c>
      <c r="H37" s="48">
        <f t="shared" si="2"/>
        <v>496354</v>
      </c>
      <c r="I37" s="48">
        <f t="shared" si="2"/>
        <v>430870</v>
      </c>
      <c r="J37" s="48">
        <f t="shared" si="2"/>
        <v>4756153</v>
      </c>
      <c r="K37" s="48">
        <f t="shared" si="2"/>
        <v>2973783</v>
      </c>
      <c r="L37" s="48">
        <f t="shared" si="2"/>
        <v>2622178</v>
      </c>
      <c r="M37" s="48">
        <f t="shared" si="2"/>
        <v>-3922454</v>
      </c>
      <c r="N37" s="48">
        <f t="shared" si="2"/>
        <v>1673507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6429660</v>
      </c>
      <c r="X37" s="48">
        <f>IF(F21=F35,0,X21-X35)</f>
        <v>-592308</v>
      </c>
      <c r="Y37" s="48">
        <f t="shared" si="2"/>
        <v>7021968</v>
      </c>
      <c r="Z37" s="49">
        <f>+IF(X37&lt;&gt;0,+(Y37/X37)*100,0)</f>
        <v>-1185.5264490771694</v>
      </c>
      <c r="AA37" s="46">
        <f>+AA21-AA35</f>
        <v>-1184141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-5610397</v>
      </c>
      <c r="D41" s="56">
        <f>SUM(D37:D40)</f>
        <v>0</v>
      </c>
      <c r="E41" s="57">
        <f t="shared" si="3"/>
        <v>-1184141</v>
      </c>
      <c r="F41" s="58">
        <f t="shared" si="3"/>
        <v>-1184141</v>
      </c>
      <c r="G41" s="58">
        <f t="shared" si="3"/>
        <v>3828929</v>
      </c>
      <c r="H41" s="58">
        <f t="shared" si="3"/>
        <v>496354</v>
      </c>
      <c r="I41" s="58">
        <f t="shared" si="3"/>
        <v>430870</v>
      </c>
      <c r="J41" s="58">
        <f t="shared" si="3"/>
        <v>4756153</v>
      </c>
      <c r="K41" s="58">
        <f t="shared" si="3"/>
        <v>2973783</v>
      </c>
      <c r="L41" s="58">
        <f t="shared" si="3"/>
        <v>2622178</v>
      </c>
      <c r="M41" s="58">
        <f t="shared" si="3"/>
        <v>-3922454</v>
      </c>
      <c r="N41" s="58">
        <f t="shared" si="3"/>
        <v>1673507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6429660</v>
      </c>
      <c r="X41" s="58">
        <f t="shared" si="3"/>
        <v>-592308</v>
      </c>
      <c r="Y41" s="58">
        <f t="shared" si="3"/>
        <v>7021968</v>
      </c>
      <c r="Z41" s="59">
        <f>+IF(X41&lt;&gt;0,+(Y41/X41)*100,0)</f>
        <v>-1185.5264490771694</v>
      </c>
      <c r="AA41" s="56">
        <f>SUM(AA37:AA40)</f>
        <v>-1184141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-5610397</v>
      </c>
      <c r="D43" s="64">
        <f>+D41-D42</f>
        <v>0</v>
      </c>
      <c r="E43" s="65">
        <f t="shared" si="4"/>
        <v>-1184141</v>
      </c>
      <c r="F43" s="66">
        <f t="shared" si="4"/>
        <v>-1184141</v>
      </c>
      <c r="G43" s="66">
        <f t="shared" si="4"/>
        <v>3828929</v>
      </c>
      <c r="H43" s="66">
        <f t="shared" si="4"/>
        <v>496354</v>
      </c>
      <c r="I43" s="66">
        <f t="shared" si="4"/>
        <v>430870</v>
      </c>
      <c r="J43" s="66">
        <f t="shared" si="4"/>
        <v>4756153</v>
      </c>
      <c r="K43" s="66">
        <f t="shared" si="4"/>
        <v>2973783</v>
      </c>
      <c r="L43" s="66">
        <f t="shared" si="4"/>
        <v>2622178</v>
      </c>
      <c r="M43" s="66">
        <f t="shared" si="4"/>
        <v>-3922454</v>
      </c>
      <c r="N43" s="66">
        <f t="shared" si="4"/>
        <v>1673507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6429660</v>
      </c>
      <c r="X43" s="66">
        <f t="shared" si="4"/>
        <v>-592308</v>
      </c>
      <c r="Y43" s="66">
        <f t="shared" si="4"/>
        <v>7021968</v>
      </c>
      <c r="Z43" s="67">
        <f>+IF(X43&lt;&gt;0,+(Y43/X43)*100,0)</f>
        <v>-1185.5264490771694</v>
      </c>
      <c r="AA43" s="64">
        <f>+AA41-AA42</f>
        <v>-1184141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-5610397</v>
      </c>
      <c r="D45" s="56">
        <f>SUM(D43:D44)</f>
        <v>0</v>
      </c>
      <c r="E45" s="57">
        <f t="shared" si="5"/>
        <v>-1184141</v>
      </c>
      <c r="F45" s="58">
        <f t="shared" si="5"/>
        <v>-1184141</v>
      </c>
      <c r="G45" s="58">
        <f t="shared" si="5"/>
        <v>3828929</v>
      </c>
      <c r="H45" s="58">
        <f t="shared" si="5"/>
        <v>496354</v>
      </c>
      <c r="I45" s="58">
        <f t="shared" si="5"/>
        <v>430870</v>
      </c>
      <c r="J45" s="58">
        <f t="shared" si="5"/>
        <v>4756153</v>
      </c>
      <c r="K45" s="58">
        <f t="shared" si="5"/>
        <v>2973783</v>
      </c>
      <c r="L45" s="58">
        <f t="shared" si="5"/>
        <v>2622178</v>
      </c>
      <c r="M45" s="58">
        <f t="shared" si="5"/>
        <v>-3922454</v>
      </c>
      <c r="N45" s="58">
        <f t="shared" si="5"/>
        <v>1673507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6429660</v>
      </c>
      <c r="X45" s="58">
        <f t="shared" si="5"/>
        <v>-592308</v>
      </c>
      <c r="Y45" s="58">
        <f t="shared" si="5"/>
        <v>7021968</v>
      </c>
      <c r="Z45" s="59">
        <f>+IF(X45&lt;&gt;0,+(Y45/X45)*100,0)</f>
        <v>-1185.5264490771694</v>
      </c>
      <c r="AA45" s="56">
        <f>SUM(AA43:AA44)</f>
        <v>-1184141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-5610397</v>
      </c>
      <c r="D47" s="71">
        <f>SUM(D45:D46)</f>
        <v>0</v>
      </c>
      <c r="E47" s="72">
        <f t="shared" si="6"/>
        <v>-1184141</v>
      </c>
      <c r="F47" s="73">
        <f t="shared" si="6"/>
        <v>-1184141</v>
      </c>
      <c r="G47" s="73">
        <f t="shared" si="6"/>
        <v>3828929</v>
      </c>
      <c r="H47" s="74">
        <f t="shared" si="6"/>
        <v>496354</v>
      </c>
      <c r="I47" s="74">
        <f t="shared" si="6"/>
        <v>430870</v>
      </c>
      <c r="J47" s="74">
        <f t="shared" si="6"/>
        <v>4756153</v>
      </c>
      <c r="K47" s="74">
        <f t="shared" si="6"/>
        <v>2973783</v>
      </c>
      <c r="L47" s="74">
        <f t="shared" si="6"/>
        <v>2622178</v>
      </c>
      <c r="M47" s="73">
        <f t="shared" si="6"/>
        <v>-3922454</v>
      </c>
      <c r="N47" s="73">
        <f t="shared" si="6"/>
        <v>1673507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6429660</v>
      </c>
      <c r="X47" s="74">
        <f t="shared" si="6"/>
        <v>-592308</v>
      </c>
      <c r="Y47" s="74">
        <f t="shared" si="6"/>
        <v>7021968</v>
      </c>
      <c r="Z47" s="75">
        <f>+IF(X47&lt;&gt;0,+(Y47/X47)*100,0)</f>
        <v>-1185.5264490771694</v>
      </c>
      <c r="AA47" s="76">
        <f>SUM(AA45:AA46)</f>
        <v>-1184141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54360635</v>
      </c>
      <c r="D8" s="6"/>
      <c r="E8" s="7">
        <v>64630203</v>
      </c>
      <c r="F8" s="8">
        <v>64630203</v>
      </c>
      <c r="G8" s="8">
        <v>4367932</v>
      </c>
      <c r="H8" s="8">
        <v>3730308</v>
      </c>
      <c r="I8" s="8">
        <v>4409476</v>
      </c>
      <c r="J8" s="8">
        <v>12507716</v>
      </c>
      <c r="K8" s="8">
        <v>4329642</v>
      </c>
      <c r="L8" s="8">
        <v>7545035</v>
      </c>
      <c r="M8" s="8">
        <v>1785206</v>
      </c>
      <c r="N8" s="8">
        <v>13659883</v>
      </c>
      <c r="O8" s="8"/>
      <c r="P8" s="8"/>
      <c r="Q8" s="8"/>
      <c r="R8" s="8"/>
      <c r="S8" s="8"/>
      <c r="T8" s="8"/>
      <c r="U8" s="8"/>
      <c r="V8" s="8"/>
      <c r="W8" s="8">
        <v>26167599</v>
      </c>
      <c r="X8" s="8">
        <v>32315076</v>
      </c>
      <c r="Y8" s="8">
        <v>-6147477</v>
      </c>
      <c r="Z8" s="2">
        <v>-19.023557301861214</v>
      </c>
      <c r="AA8" s="6">
        <v>64630203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12277932</v>
      </c>
      <c r="D13" s="6"/>
      <c r="E13" s="7">
        <v>13886003</v>
      </c>
      <c r="F13" s="8">
        <v>13886003</v>
      </c>
      <c r="G13" s="8">
        <v>1074442</v>
      </c>
      <c r="H13" s="8">
        <v>964478</v>
      </c>
      <c r="I13" s="8">
        <v>986106</v>
      </c>
      <c r="J13" s="8">
        <v>3025026</v>
      </c>
      <c r="K13" s="8">
        <v>996854</v>
      </c>
      <c r="L13" s="8">
        <v>1012493</v>
      </c>
      <c r="M13" s="8">
        <v>1029452</v>
      </c>
      <c r="N13" s="8">
        <v>3038799</v>
      </c>
      <c r="O13" s="8"/>
      <c r="P13" s="8"/>
      <c r="Q13" s="8"/>
      <c r="R13" s="8"/>
      <c r="S13" s="8"/>
      <c r="T13" s="8"/>
      <c r="U13" s="8"/>
      <c r="V13" s="8"/>
      <c r="W13" s="8">
        <v>6063825</v>
      </c>
      <c r="X13" s="8">
        <v>6942996</v>
      </c>
      <c r="Y13" s="8">
        <v>-879171</v>
      </c>
      <c r="Z13" s="2">
        <v>-12.662703536052735</v>
      </c>
      <c r="AA13" s="6">
        <v>13886003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66638567</v>
      </c>
      <c r="D21" s="33">
        <f t="shared" si="0"/>
        <v>0</v>
      </c>
      <c r="E21" s="34">
        <f t="shared" si="0"/>
        <v>78516206</v>
      </c>
      <c r="F21" s="35">
        <f t="shared" si="0"/>
        <v>78516206</v>
      </c>
      <c r="G21" s="35">
        <f t="shared" si="0"/>
        <v>5442374</v>
      </c>
      <c r="H21" s="35">
        <f t="shared" si="0"/>
        <v>4694786</v>
      </c>
      <c r="I21" s="35">
        <f t="shared" si="0"/>
        <v>5395582</v>
      </c>
      <c r="J21" s="35">
        <f t="shared" si="0"/>
        <v>15532742</v>
      </c>
      <c r="K21" s="35">
        <f t="shared" si="0"/>
        <v>5326496</v>
      </c>
      <c r="L21" s="35">
        <f t="shared" si="0"/>
        <v>8557528</v>
      </c>
      <c r="M21" s="35">
        <f t="shared" si="0"/>
        <v>2814658</v>
      </c>
      <c r="N21" s="35">
        <f t="shared" si="0"/>
        <v>16698682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32231424</v>
      </c>
      <c r="X21" s="35">
        <f t="shared" si="0"/>
        <v>39258072</v>
      </c>
      <c r="Y21" s="35">
        <f t="shared" si="0"/>
        <v>-7026648</v>
      </c>
      <c r="Z21" s="36">
        <f>+IF(X21&lt;&gt;0,+(Y21/X21)*100,0)</f>
        <v>-17.898606941268028</v>
      </c>
      <c r="AA21" s="33">
        <f>SUM(AA5:AA20)</f>
        <v>78516206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35965841</v>
      </c>
      <c r="D24" s="6"/>
      <c r="E24" s="7">
        <v>34966308</v>
      </c>
      <c r="F24" s="8">
        <v>34966308</v>
      </c>
      <c r="G24" s="8">
        <v>3261084</v>
      </c>
      <c r="H24" s="8">
        <v>2954903</v>
      </c>
      <c r="I24" s="8">
        <v>3316724</v>
      </c>
      <c r="J24" s="8">
        <v>9532711</v>
      </c>
      <c r="K24" s="8">
        <v>3195404</v>
      </c>
      <c r="L24" s="8">
        <v>3566205</v>
      </c>
      <c r="M24" s="8">
        <v>4190172</v>
      </c>
      <c r="N24" s="8">
        <v>10951781</v>
      </c>
      <c r="O24" s="8"/>
      <c r="P24" s="8"/>
      <c r="Q24" s="8"/>
      <c r="R24" s="8"/>
      <c r="S24" s="8"/>
      <c r="T24" s="8"/>
      <c r="U24" s="8"/>
      <c r="V24" s="8"/>
      <c r="W24" s="8">
        <v>20484492</v>
      </c>
      <c r="X24" s="8">
        <v>17483250</v>
      </c>
      <c r="Y24" s="8">
        <v>3001242</v>
      </c>
      <c r="Z24" s="2">
        <v>17.166384968469821</v>
      </c>
      <c r="AA24" s="6">
        <v>34966308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3100000</v>
      </c>
      <c r="F27" s="8">
        <v>3100000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1550004</v>
      </c>
      <c r="Y27" s="8">
        <v>-1550004</v>
      </c>
      <c r="Z27" s="2">
        <v>-100</v>
      </c>
      <c r="AA27" s="6">
        <v>3100000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13320</v>
      </c>
      <c r="D30" s="6"/>
      <c r="E30" s="7">
        <v>60000</v>
      </c>
      <c r="F30" s="8">
        <v>60000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30006</v>
      </c>
      <c r="Y30" s="8">
        <v>-30006</v>
      </c>
      <c r="Z30" s="2">
        <v>-100</v>
      </c>
      <c r="AA30" s="6">
        <v>60000</v>
      </c>
    </row>
    <row r="31" spans="1:27" ht="13.5" x14ac:dyDescent="0.25">
      <c r="A31" s="25" t="s">
        <v>57</v>
      </c>
      <c r="B31" s="24" t="s">
        <v>32</v>
      </c>
      <c r="C31" s="6">
        <v>11066907</v>
      </c>
      <c r="D31" s="6"/>
      <c r="E31" s="7">
        <v>12870000</v>
      </c>
      <c r="F31" s="8">
        <v>12870000</v>
      </c>
      <c r="G31" s="8">
        <v>5860</v>
      </c>
      <c r="H31" s="8">
        <v>209056</v>
      </c>
      <c r="I31" s="8">
        <v>381214</v>
      </c>
      <c r="J31" s="8">
        <v>596130</v>
      </c>
      <c r="K31" s="8">
        <v>334034</v>
      </c>
      <c r="L31" s="8">
        <v>124239</v>
      </c>
      <c r="M31" s="8">
        <v>254607</v>
      </c>
      <c r="N31" s="8">
        <v>712880</v>
      </c>
      <c r="O31" s="8"/>
      <c r="P31" s="8"/>
      <c r="Q31" s="8"/>
      <c r="R31" s="8"/>
      <c r="S31" s="8"/>
      <c r="T31" s="8"/>
      <c r="U31" s="8"/>
      <c r="V31" s="8"/>
      <c r="W31" s="8">
        <v>1309010</v>
      </c>
      <c r="X31" s="8">
        <v>6435006</v>
      </c>
      <c r="Y31" s="8">
        <v>-5125996</v>
      </c>
      <c r="Z31" s="2">
        <v>-79.657983224879672</v>
      </c>
      <c r="AA31" s="6">
        <v>12870000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610000</v>
      </c>
      <c r="F33" s="8">
        <v>610000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305004</v>
      </c>
      <c r="Y33" s="8">
        <v>-305004</v>
      </c>
      <c r="Z33" s="2">
        <v>-100</v>
      </c>
      <c r="AA33" s="6">
        <v>610000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47046068</v>
      </c>
      <c r="D35" s="33">
        <f>SUM(D24:D34)</f>
        <v>0</v>
      </c>
      <c r="E35" s="34">
        <f t="shared" si="1"/>
        <v>51606308</v>
      </c>
      <c r="F35" s="35">
        <f t="shared" si="1"/>
        <v>51606308</v>
      </c>
      <c r="G35" s="35">
        <f t="shared" si="1"/>
        <v>3266944</v>
      </c>
      <c r="H35" s="35">
        <f t="shared" si="1"/>
        <v>3163959</v>
      </c>
      <c r="I35" s="35">
        <f t="shared" si="1"/>
        <v>3697938</v>
      </c>
      <c r="J35" s="35">
        <f t="shared" si="1"/>
        <v>10128841</v>
      </c>
      <c r="K35" s="35">
        <f t="shared" si="1"/>
        <v>3529438</v>
      </c>
      <c r="L35" s="35">
        <f t="shared" si="1"/>
        <v>3690444</v>
      </c>
      <c r="M35" s="35">
        <f t="shared" si="1"/>
        <v>4444779</v>
      </c>
      <c r="N35" s="35">
        <f t="shared" si="1"/>
        <v>11664661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21793502</v>
      </c>
      <c r="X35" s="35">
        <f t="shared" si="1"/>
        <v>25803270</v>
      </c>
      <c r="Y35" s="35">
        <f t="shared" si="1"/>
        <v>-4009768</v>
      </c>
      <c r="Z35" s="36">
        <f>+IF(X35&lt;&gt;0,+(Y35/X35)*100,0)</f>
        <v>-15.53976685900663</v>
      </c>
      <c r="AA35" s="33">
        <f>SUM(AA24:AA34)</f>
        <v>51606308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19592499</v>
      </c>
      <c r="D37" s="46">
        <f>+D21-D35</f>
        <v>0</v>
      </c>
      <c r="E37" s="47">
        <f t="shared" si="2"/>
        <v>26909898</v>
      </c>
      <c r="F37" s="48">
        <f t="shared" si="2"/>
        <v>26909898</v>
      </c>
      <c r="G37" s="48">
        <f t="shared" si="2"/>
        <v>2175430</v>
      </c>
      <c r="H37" s="48">
        <f t="shared" si="2"/>
        <v>1530827</v>
      </c>
      <c r="I37" s="48">
        <f t="shared" si="2"/>
        <v>1697644</v>
      </c>
      <c r="J37" s="48">
        <f t="shared" si="2"/>
        <v>5403901</v>
      </c>
      <c r="K37" s="48">
        <f t="shared" si="2"/>
        <v>1797058</v>
      </c>
      <c r="L37" s="48">
        <f t="shared" si="2"/>
        <v>4867084</v>
      </c>
      <c r="M37" s="48">
        <f t="shared" si="2"/>
        <v>-1630121</v>
      </c>
      <c r="N37" s="48">
        <f t="shared" si="2"/>
        <v>5034021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10437922</v>
      </c>
      <c r="X37" s="48">
        <f>IF(F21=F35,0,X21-X35)</f>
        <v>13454802</v>
      </c>
      <c r="Y37" s="48">
        <f t="shared" si="2"/>
        <v>-3016880</v>
      </c>
      <c r="Z37" s="49">
        <f>+IF(X37&lt;&gt;0,+(Y37/X37)*100,0)</f>
        <v>-22.42232921747938</v>
      </c>
      <c r="AA37" s="46">
        <f>+AA21-AA35</f>
        <v>26909898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>
        <v>3766004</v>
      </c>
      <c r="M38" s="8"/>
      <c r="N38" s="8">
        <v>3766004</v>
      </c>
      <c r="O38" s="8"/>
      <c r="P38" s="8"/>
      <c r="Q38" s="8"/>
      <c r="R38" s="8"/>
      <c r="S38" s="8"/>
      <c r="T38" s="8"/>
      <c r="U38" s="8"/>
      <c r="V38" s="8"/>
      <c r="W38" s="8">
        <v>3766004</v>
      </c>
      <c r="X38" s="8"/>
      <c r="Y38" s="8">
        <v>3766004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19592499</v>
      </c>
      <c r="D41" s="56">
        <f>SUM(D37:D40)</f>
        <v>0</v>
      </c>
      <c r="E41" s="57">
        <f t="shared" si="3"/>
        <v>26909898</v>
      </c>
      <c r="F41" s="58">
        <f t="shared" si="3"/>
        <v>26909898</v>
      </c>
      <c r="G41" s="58">
        <f t="shared" si="3"/>
        <v>2175430</v>
      </c>
      <c r="H41" s="58">
        <f t="shared" si="3"/>
        <v>1530827</v>
      </c>
      <c r="I41" s="58">
        <f t="shared" si="3"/>
        <v>1697644</v>
      </c>
      <c r="J41" s="58">
        <f t="shared" si="3"/>
        <v>5403901</v>
      </c>
      <c r="K41" s="58">
        <f t="shared" si="3"/>
        <v>1797058</v>
      </c>
      <c r="L41" s="58">
        <f t="shared" si="3"/>
        <v>8633088</v>
      </c>
      <c r="M41" s="58">
        <f t="shared" si="3"/>
        <v>-1630121</v>
      </c>
      <c r="N41" s="58">
        <f t="shared" si="3"/>
        <v>8800025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14203926</v>
      </c>
      <c r="X41" s="58">
        <f t="shared" si="3"/>
        <v>13454802</v>
      </c>
      <c r="Y41" s="58">
        <f t="shared" si="3"/>
        <v>749124</v>
      </c>
      <c r="Z41" s="59">
        <f>+IF(X41&lt;&gt;0,+(Y41/X41)*100,0)</f>
        <v>5.567707350877404</v>
      </c>
      <c r="AA41" s="56">
        <f>SUM(AA37:AA40)</f>
        <v>26909898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19592499</v>
      </c>
      <c r="D43" s="64">
        <f>+D41-D42</f>
        <v>0</v>
      </c>
      <c r="E43" s="65">
        <f t="shared" si="4"/>
        <v>26909898</v>
      </c>
      <c r="F43" s="66">
        <f t="shared" si="4"/>
        <v>26909898</v>
      </c>
      <c r="G43" s="66">
        <f t="shared" si="4"/>
        <v>2175430</v>
      </c>
      <c r="H43" s="66">
        <f t="shared" si="4"/>
        <v>1530827</v>
      </c>
      <c r="I43" s="66">
        <f t="shared" si="4"/>
        <v>1697644</v>
      </c>
      <c r="J43" s="66">
        <f t="shared" si="4"/>
        <v>5403901</v>
      </c>
      <c r="K43" s="66">
        <f t="shared" si="4"/>
        <v>1797058</v>
      </c>
      <c r="L43" s="66">
        <f t="shared" si="4"/>
        <v>8633088</v>
      </c>
      <c r="M43" s="66">
        <f t="shared" si="4"/>
        <v>-1630121</v>
      </c>
      <c r="N43" s="66">
        <f t="shared" si="4"/>
        <v>8800025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14203926</v>
      </c>
      <c r="X43" s="66">
        <f t="shared" si="4"/>
        <v>13454802</v>
      </c>
      <c r="Y43" s="66">
        <f t="shared" si="4"/>
        <v>749124</v>
      </c>
      <c r="Z43" s="67">
        <f>+IF(X43&lt;&gt;0,+(Y43/X43)*100,0)</f>
        <v>5.567707350877404</v>
      </c>
      <c r="AA43" s="64">
        <f>+AA41-AA42</f>
        <v>26909898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19592499</v>
      </c>
      <c r="D45" s="56">
        <f>SUM(D43:D44)</f>
        <v>0</v>
      </c>
      <c r="E45" s="57">
        <f t="shared" si="5"/>
        <v>26909898</v>
      </c>
      <c r="F45" s="58">
        <f t="shared" si="5"/>
        <v>26909898</v>
      </c>
      <c r="G45" s="58">
        <f t="shared" si="5"/>
        <v>2175430</v>
      </c>
      <c r="H45" s="58">
        <f t="shared" si="5"/>
        <v>1530827</v>
      </c>
      <c r="I45" s="58">
        <f t="shared" si="5"/>
        <v>1697644</v>
      </c>
      <c r="J45" s="58">
        <f t="shared" si="5"/>
        <v>5403901</v>
      </c>
      <c r="K45" s="58">
        <f t="shared" si="5"/>
        <v>1797058</v>
      </c>
      <c r="L45" s="58">
        <f t="shared" si="5"/>
        <v>8633088</v>
      </c>
      <c r="M45" s="58">
        <f t="shared" si="5"/>
        <v>-1630121</v>
      </c>
      <c r="N45" s="58">
        <f t="shared" si="5"/>
        <v>8800025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14203926</v>
      </c>
      <c r="X45" s="58">
        <f t="shared" si="5"/>
        <v>13454802</v>
      </c>
      <c r="Y45" s="58">
        <f t="shared" si="5"/>
        <v>749124</v>
      </c>
      <c r="Z45" s="59">
        <f>+IF(X45&lt;&gt;0,+(Y45/X45)*100,0)</f>
        <v>5.567707350877404</v>
      </c>
      <c r="AA45" s="56">
        <f>SUM(AA43:AA44)</f>
        <v>26909898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19592499</v>
      </c>
      <c r="D47" s="71">
        <f>SUM(D45:D46)</f>
        <v>0</v>
      </c>
      <c r="E47" s="72">
        <f t="shared" si="6"/>
        <v>26909898</v>
      </c>
      <c r="F47" s="73">
        <f t="shared" si="6"/>
        <v>26909898</v>
      </c>
      <c r="G47" s="73">
        <f t="shared" si="6"/>
        <v>2175430</v>
      </c>
      <c r="H47" s="74">
        <f t="shared" si="6"/>
        <v>1530827</v>
      </c>
      <c r="I47" s="74">
        <f t="shared" si="6"/>
        <v>1697644</v>
      </c>
      <c r="J47" s="74">
        <f t="shared" si="6"/>
        <v>5403901</v>
      </c>
      <c r="K47" s="74">
        <f t="shared" si="6"/>
        <v>1797058</v>
      </c>
      <c r="L47" s="74">
        <f t="shared" si="6"/>
        <v>8633088</v>
      </c>
      <c r="M47" s="73">
        <f t="shared" si="6"/>
        <v>-1630121</v>
      </c>
      <c r="N47" s="73">
        <f t="shared" si="6"/>
        <v>8800025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14203926</v>
      </c>
      <c r="X47" s="74">
        <f t="shared" si="6"/>
        <v>13454802</v>
      </c>
      <c r="Y47" s="74">
        <f t="shared" si="6"/>
        <v>749124</v>
      </c>
      <c r="Z47" s="75">
        <f>+IF(X47&lt;&gt;0,+(Y47/X47)*100,0)</f>
        <v>5.567707350877404</v>
      </c>
      <c r="AA47" s="76">
        <f>SUM(AA45:AA46)</f>
        <v>26909898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161446987</v>
      </c>
      <c r="D8" s="6"/>
      <c r="E8" s="7">
        <v>387019100</v>
      </c>
      <c r="F8" s="8">
        <v>387019100</v>
      </c>
      <c r="G8" s="8">
        <v>17554103</v>
      </c>
      <c r="H8" s="8">
        <v>11832146</v>
      </c>
      <c r="I8" s="8">
        <v>13967499</v>
      </c>
      <c r="J8" s="8">
        <v>43353748</v>
      </c>
      <c r="K8" s="8">
        <v>12284930</v>
      </c>
      <c r="L8" s="8">
        <v>14048189</v>
      </c>
      <c r="M8" s="8">
        <v>14077864</v>
      </c>
      <c r="N8" s="8">
        <v>40410983</v>
      </c>
      <c r="O8" s="8"/>
      <c r="P8" s="8"/>
      <c r="Q8" s="8"/>
      <c r="R8" s="8"/>
      <c r="S8" s="8"/>
      <c r="T8" s="8"/>
      <c r="U8" s="8"/>
      <c r="V8" s="8"/>
      <c r="W8" s="8">
        <v>83764731</v>
      </c>
      <c r="X8" s="8">
        <v>193509548</v>
      </c>
      <c r="Y8" s="8">
        <v>-109744817</v>
      </c>
      <c r="Z8" s="2">
        <v>-56.712869279194436</v>
      </c>
      <c r="AA8" s="6">
        <v>387019100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248000</v>
      </c>
      <c r="D15" s="6"/>
      <c r="E15" s="7">
        <v>416400</v>
      </c>
      <c r="F15" s="8">
        <v>416400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208200</v>
      </c>
      <c r="Y15" s="8">
        <v>-208200</v>
      </c>
      <c r="Z15" s="2">
        <v>-100</v>
      </c>
      <c r="AA15" s="6">
        <v>416400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96271940</v>
      </c>
      <c r="D18" s="6"/>
      <c r="E18" s="7">
        <v>91189663</v>
      </c>
      <c r="F18" s="8">
        <v>91189663</v>
      </c>
      <c r="G18" s="8"/>
      <c r="H18" s="8"/>
      <c r="I18" s="8">
        <v>37982478</v>
      </c>
      <c r="J18" s="8">
        <v>37982478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37982478</v>
      </c>
      <c r="X18" s="8">
        <v>45594829</v>
      </c>
      <c r="Y18" s="8">
        <v>-7612351</v>
      </c>
      <c r="Z18" s="2">
        <v>-16.695645464532831</v>
      </c>
      <c r="AA18" s="6">
        <v>91189663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342433</v>
      </c>
      <c r="F19" s="26">
        <v>342433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171211</v>
      </c>
      <c r="Y19" s="26">
        <v>-171211</v>
      </c>
      <c r="Z19" s="27">
        <v>-100</v>
      </c>
      <c r="AA19" s="28">
        <v>342433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257966927</v>
      </c>
      <c r="D21" s="33">
        <f t="shared" si="0"/>
        <v>0</v>
      </c>
      <c r="E21" s="34">
        <f t="shared" si="0"/>
        <v>478967596</v>
      </c>
      <c r="F21" s="35">
        <f t="shared" si="0"/>
        <v>478967596</v>
      </c>
      <c r="G21" s="35">
        <f t="shared" si="0"/>
        <v>17554103</v>
      </c>
      <c r="H21" s="35">
        <f t="shared" si="0"/>
        <v>11832146</v>
      </c>
      <c r="I21" s="35">
        <f t="shared" si="0"/>
        <v>51949977</v>
      </c>
      <c r="J21" s="35">
        <f t="shared" si="0"/>
        <v>81336226</v>
      </c>
      <c r="K21" s="35">
        <f t="shared" si="0"/>
        <v>12284930</v>
      </c>
      <c r="L21" s="35">
        <f t="shared" si="0"/>
        <v>14048189</v>
      </c>
      <c r="M21" s="35">
        <f t="shared" si="0"/>
        <v>14077864</v>
      </c>
      <c r="N21" s="35">
        <f t="shared" si="0"/>
        <v>40410983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121747209</v>
      </c>
      <c r="X21" s="35">
        <f t="shared" si="0"/>
        <v>239483788</v>
      </c>
      <c r="Y21" s="35">
        <f t="shared" si="0"/>
        <v>-117736579</v>
      </c>
      <c r="Z21" s="36">
        <f>+IF(X21&lt;&gt;0,+(Y21/X21)*100,0)</f>
        <v>-49.162651043418435</v>
      </c>
      <c r="AA21" s="33">
        <f>SUM(AA5:AA20)</f>
        <v>478967596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27002366</v>
      </c>
      <c r="D24" s="6"/>
      <c r="E24" s="7">
        <v>6935723</v>
      </c>
      <c r="F24" s="8">
        <v>6935723</v>
      </c>
      <c r="G24" s="8">
        <v>408748</v>
      </c>
      <c r="H24" s="8">
        <v>586996</v>
      </c>
      <c r="I24" s="8">
        <v>764069</v>
      </c>
      <c r="J24" s="8">
        <v>1759813</v>
      </c>
      <c r="K24" s="8">
        <v>760721</v>
      </c>
      <c r="L24" s="8">
        <v>772341</v>
      </c>
      <c r="M24" s="8">
        <v>678644</v>
      </c>
      <c r="N24" s="8">
        <v>2211706</v>
      </c>
      <c r="O24" s="8"/>
      <c r="P24" s="8"/>
      <c r="Q24" s="8"/>
      <c r="R24" s="8"/>
      <c r="S24" s="8"/>
      <c r="T24" s="8"/>
      <c r="U24" s="8"/>
      <c r="V24" s="8"/>
      <c r="W24" s="8">
        <v>3971519</v>
      </c>
      <c r="X24" s="8">
        <v>3467867</v>
      </c>
      <c r="Y24" s="8">
        <v>503652</v>
      </c>
      <c r="Z24" s="2">
        <v>14.523394351628827</v>
      </c>
      <c r="AA24" s="6">
        <v>6935723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7137800</v>
      </c>
      <c r="D26" s="6"/>
      <c r="E26" s="7">
        <v>161438850</v>
      </c>
      <c r="F26" s="8">
        <v>161438850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80719428</v>
      </c>
      <c r="Y26" s="8">
        <v>-80719428</v>
      </c>
      <c r="Z26" s="2">
        <v>-100</v>
      </c>
      <c r="AA26" s="6">
        <v>161438850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35399829</v>
      </c>
      <c r="F27" s="8">
        <v>35399829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17699913</v>
      </c>
      <c r="Y27" s="8">
        <v>-17699913</v>
      </c>
      <c r="Z27" s="2">
        <v>-100</v>
      </c>
      <c r="AA27" s="6">
        <v>35399829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14098101</v>
      </c>
      <c r="F28" s="8">
        <v>14098101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7049049</v>
      </c>
      <c r="Y28" s="8">
        <v>-7049049</v>
      </c>
      <c r="Z28" s="2">
        <v>-100</v>
      </c>
      <c r="AA28" s="6">
        <v>14098101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148976</v>
      </c>
      <c r="D30" s="6"/>
      <c r="E30" s="7">
        <v>123037</v>
      </c>
      <c r="F30" s="8">
        <v>123037</v>
      </c>
      <c r="G30" s="8"/>
      <c r="H30" s="8"/>
      <c r="I30" s="8"/>
      <c r="J30" s="8"/>
      <c r="K30" s="8">
        <v>22585</v>
      </c>
      <c r="L30" s="8"/>
      <c r="M30" s="8"/>
      <c r="N30" s="8">
        <v>22585</v>
      </c>
      <c r="O30" s="8"/>
      <c r="P30" s="8"/>
      <c r="Q30" s="8"/>
      <c r="R30" s="8"/>
      <c r="S30" s="8"/>
      <c r="T30" s="8"/>
      <c r="U30" s="8"/>
      <c r="V30" s="8"/>
      <c r="W30" s="8">
        <v>22585</v>
      </c>
      <c r="X30" s="8">
        <v>61519</v>
      </c>
      <c r="Y30" s="8">
        <v>-38934</v>
      </c>
      <c r="Z30" s="2">
        <v>-63.287764755603959</v>
      </c>
      <c r="AA30" s="6">
        <v>123037</v>
      </c>
    </row>
    <row r="31" spans="1:27" ht="13.5" x14ac:dyDescent="0.25">
      <c r="A31" s="25" t="s">
        <v>57</v>
      </c>
      <c r="B31" s="24" t="s">
        <v>32</v>
      </c>
      <c r="C31" s="6">
        <v>111358294</v>
      </c>
      <c r="D31" s="6"/>
      <c r="E31" s="7">
        <v>57649501</v>
      </c>
      <c r="F31" s="8">
        <v>57649501</v>
      </c>
      <c r="G31" s="8"/>
      <c r="H31" s="8">
        <v>6752209</v>
      </c>
      <c r="I31" s="8">
        <v>8643696</v>
      </c>
      <c r="J31" s="8">
        <v>15395905</v>
      </c>
      <c r="K31" s="8">
        <v>60884</v>
      </c>
      <c r="L31" s="8">
        <v>16090139</v>
      </c>
      <c r="M31" s="8">
        <v>6997355</v>
      </c>
      <c r="N31" s="8">
        <v>23148378</v>
      </c>
      <c r="O31" s="8"/>
      <c r="P31" s="8"/>
      <c r="Q31" s="8"/>
      <c r="R31" s="8"/>
      <c r="S31" s="8"/>
      <c r="T31" s="8"/>
      <c r="U31" s="8"/>
      <c r="V31" s="8"/>
      <c r="W31" s="8">
        <v>38544283</v>
      </c>
      <c r="X31" s="8">
        <v>28824745</v>
      </c>
      <c r="Y31" s="8">
        <v>9719538</v>
      </c>
      <c r="Z31" s="2">
        <v>33.719424057350722</v>
      </c>
      <c r="AA31" s="6">
        <v>57649501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8341029</v>
      </c>
      <c r="F32" s="8">
        <v>8341029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4170513</v>
      </c>
      <c r="Y32" s="8">
        <v>-4170513</v>
      </c>
      <c r="Z32" s="2">
        <v>-100</v>
      </c>
      <c r="AA32" s="6">
        <v>8341029</v>
      </c>
    </row>
    <row r="33" spans="1:27" ht="13.5" x14ac:dyDescent="0.25">
      <c r="A33" s="25" t="s">
        <v>58</v>
      </c>
      <c r="B33" s="24" t="s">
        <v>32</v>
      </c>
      <c r="C33" s="6">
        <v>341893</v>
      </c>
      <c r="D33" s="6"/>
      <c r="E33" s="7">
        <v>518300</v>
      </c>
      <c r="F33" s="8">
        <v>518300</v>
      </c>
      <c r="G33" s="8">
        <v>3242</v>
      </c>
      <c r="H33" s="8">
        <v>11554</v>
      </c>
      <c r="I33" s="8">
        <v>6221</v>
      </c>
      <c r="J33" s="8">
        <v>21017</v>
      </c>
      <c r="K33" s="8">
        <v>62584</v>
      </c>
      <c r="L33" s="8">
        <v>68638</v>
      </c>
      <c r="M33" s="8">
        <v>5525</v>
      </c>
      <c r="N33" s="8">
        <v>136747</v>
      </c>
      <c r="O33" s="8"/>
      <c r="P33" s="8"/>
      <c r="Q33" s="8"/>
      <c r="R33" s="8"/>
      <c r="S33" s="8"/>
      <c r="T33" s="8"/>
      <c r="U33" s="8"/>
      <c r="V33" s="8"/>
      <c r="W33" s="8">
        <v>157764</v>
      </c>
      <c r="X33" s="8">
        <v>259136</v>
      </c>
      <c r="Y33" s="8">
        <v>-101372</v>
      </c>
      <c r="Z33" s="2">
        <v>-39.119226969622126</v>
      </c>
      <c r="AA33" s="6">
        <v>518300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145989329</v>
      </c>
      <c r="D35" s="33">
        <f>SUM(D24:D34)</f>
        <v>0</v>
      </c>
      <c r="E35" s="34">
        <f t="shared" si="1"/>
        <v>284504370</v>
      </c>
      <c r="F35" s="35">
        <f t="shared" si="1"/>
        <v>284504370</v>
      </c>
      <c r="G35" s="35">
        <f t="shared" si="1"/>
        <v>411990</v>
      </c>
      <c r="H35" s="35">
        <f t="shared" si="1"/>
        <v>7350759</v>
      </c>
      <c r="I35" s="35">
        <f t="shared" si="1"/>
        <v>9413986</v>
      </c>
      <c r="J35" s="35">
        <f t="shared" si="1"/>
        <v>17176735</v>
      </c>
      <c r="K35" s="35">
        <f t="shared" si="1"/>
        <v>906774</v>
      </c>
      <c r="L35" s="35">
        <f t="shared" si="1"/>
        <v>16931118</v>
      </c>
      <c r="M35" s="35">
        <f t="shared" si="1"/>
        <v>7681524</v>
      </c>
      <c r="N35" s="35">
        <f t="shared" si="1"/>
        <v>25519416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42696151</v>
      </c>
      <c r="X35" s="35">
        <f t="shared" si="1"/>
        <v>142252170</v>
      </c>
      <c r="Y35" s="35">
        <f t="shared" si="1"/>
        <v>-99556019</v>
      </c>
      <c r="Z35" s="36">
        <f>+IF(X35&lt;&gt;0,+(Y35/X35)*100,0)</f>
        <v>-69.985588972034662</v>
      </c>
      <c r="AA35" s="33">
        <f>SUM(AA24:AA34)</f>
        <v>284504370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111977598</v>
      </c>
      <c r="D37" s="46">
        <f>+D21-D35</f>
        <v>0</v>
      </c>
      <c r="E37" s="47">
        <f t="shared" si="2"/>
        <v>194463226</v>
      </c>
      <c r="F37" s="48">
        <f t="shared" si="2"/>
        <v>194463226</v>
      </c>
      <c r="G37" s="48">
        <f t="shared" si="2"/>
        <v>17142113</v>
      </c>
      <c r="H37" s="48">
        <f t="shared" si="2"/>
        <v>4481387</v>
      </c>
      <c r="I37" s="48">
        <f t="shared" si="2"/>
        <v>42535991</v>
      </c>
      <c r="J37" s="48">
        <f t="shared" si="2"/>
        <v>64159491</v>
      </c>
      <c r="K37" s="48">
        <f t="shared" si="2"/>
        <v>11378156</v>
      </c>
      <c r="L37" s="48">
        <f t="shared" si="2"/>
        <v>-2882929</v>
      </c>
      <c r="M37" s="48">
        <f t="shared" si="2"/>
        <v>6396340</v>
      </c>
      <c r="N37" s="48">
        <f t="shared" si="2"/>
        <v>14891567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79051058</v>
      </c>
      <c r="X37" s="48">
        <f>IF(F21=F35,0,X21-X35)</f>
        <v>97231618</v>
      </c>
      <c r="Y37" s="48">
        <f t="shared" si="2"/>
        <v>-18180560</v>
      </c>
      <c r="Z37" s="49">
        <f>+IF(X37&lt;&gt;0,+(Y37/X37)*100,0)</f>
        <v>-18.698197534880062</v>
      </c>
      <c r="AA37" s="46">
        <f>+AA21-AA35</f>
        <v>194463226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111977598</v>
      </c>
      <c r="D41" s="56">
        <f>SUM(D37:D40)</f>
        <v>0</v>
      </c>
      <c r="E41" s="57">
        <f t="shared" si="3"/>
        <v>194463226</v>
      </c>
      <c r="F41" s="58">
        <f t="shared" si="3"/>
        <v>194463226</v>
      </c>
      <c r="G41" s="58">
        <f t="shared" si="3"/>
        <v>17142113</v>
      </c>
      <c r="H41" s="58">
        <f t="shared" si="3"/>
        <v>4481387</v>
      </c>
      <c r="I41" s="58">
        <f t="shared" si="3"/>
        <v>42535991</v>
      </c>
      <c r="J41" s="58">
        <f t="shared" si="3"/>
        <v>64159491</v>
      </c>
      <c r="K41" s="58">
        <f t="shared" si="3"/>
        <v>11378156</v>
      </c>
      <c r="L41" s="58">
        <f t="shared" si="3"/>
        <v>-2882929</v>
      </c>
      <c r="M41" s="58">
        <f t="shared" si="3"/>
        <v>6396340</v>
      </c>
      <c r="N41" s="58">
        <f t="shared" si="3"/>
        <v>14891567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79051058</v>
      </c>
      <c r="X41" s="58">
        <f t="shared" si="3"/>
        <v>97231618</v>
      </c>
      <c r="Y41" s="58">
        <f t="shared" si="3"/>
        <v>-18180560</v>
      </c>
      <c r="Z41" s="59">
        <f>+IF(X41&lt;&gt;0,+(Y41/X41)*100,0)</f>
        <v>-18.698197534880062</v>
      </c>
      <c r="AA41" s="56">
        <f>SUM(AA37:AA40)</f>
        <v>194463226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111977598</v>
      </c>
      <c r="D43" s="64">
        <f>+D41-D42</f>
        <v>0</v>
      </c>
      <c r="E43" s="65">
        <f t="shared" si="4"/>
        <v>194463226</v>
      </c>
      <c r="F43" s="66">
        <f t="shared" si="4"/>
        <v>194463226</v>
      </c>
      <c r="G43" s="66">
        <f t="shared" si="4"/>
        <v>17142113</v>
      </c>
      <c r="H43" s="66">
        <f t="shared" si="4"/>
        <v>4481387</v>
      </c>
      <c r="I43" s="66">
        <f t="shared" si="4"/>
        <v>42535991</v>
      </c>
      <c r="J43" s="66">
        <f t="shared" si="4"/>
        <v>64159491</v>
      </c>
      <c r="K43" s="66">
        <f t="shared" si="4"/>
        <v>11378156</v>
      </c>
      <c r="L43" s="66">
        <f t="shared" si="4"/>
        <v>-2882929</v>
      </c>
      <c r="M43" s="66">
        <f t="shared" si="4"/>
        <v>6396340</v>
      </c>
      <c r="N43" s="66">
        <f t="shared" si="4"/>
        <v>14891567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79051058</v>
      </c>
      <c r="X43" s="66">
        <f t="shared" si="4"/>
        <v>97231618</v>
      </c>
      <c r="Y43" s="66">
        <f t="shared" si="4"/>
        <v>-18180560</v>
      </c>
      <c r="Z43" s="67">
        <f>+IF(X43&lt;&gt;0,+(Y43/X43)*100,0)</f>
        <v>-18.698197534880062</v>
      </c>
      <c r="AA43" s="64">
        <f>+AA41-AA42</f>
        <v>194463226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111977598</v>
      </c>
      <c r="D45" s="56">
        <f>SUM(D43:D44)</f>
        <v>0</v>
      </c>
      <c r="E45" s="57">
        <f t="shared" si="5"/>
        <v>194463226</v>
      </c>
      <c r="F45" s="58">
        <f t="shared" si="5"/>
        <v>194463226</v>
      </c>
      <c r="G45" s="58">
        <f t="shared" si="5"/>
        <v>17142113</v>
      </c>
      <c r="H45" s="58">
        <f t="shared" si="5"/>
        <v>4481387</v>
      </c>
      <c r="I45" s="58">
        <f t="shared" si="5"/>
        <v>42535991</v>
      </c>
      <c r="J45" s="58">
        <f t="shared" si="5"/>
        <v>64159491</v>
      </c>
      <c r="K45" s="58">
        <f t="shared" si="5"/>
        <v>11378156</v>
      </c>
      <c r="L45" s="58">
        <f t="shared" si="5"/>
        <v>-2882929</v>
      </c>
      <c r="M45" s="58">
        <f t="shared" si="5"/>
        <v>6396340</v>
      </c>
      <c r="N45" s="58">
        <f t="shared" si="5"/>
        <v>14891567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79051058</v>
      </c>
      <c r="X45" s="58">
        <f t="shared" si="5"/>
        <v>97231618</v>
      </c>
      <c r="Y45" s="58">
        <f t="shared" si="5"/>
        <v>-18180560</v>
      </c>
      <c r="Z45" s="59">
        <f>+IF(X45&lt;&gt;0,+(Y45/X45)*100,0)</f>
        <v>-18.698197534880062</v>
      </c>
      <c r="AA45" s="56">
        <f>SUM(AA43:AA44)</f>
        <v>194463226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111977598</v>
      </c>
      <c r="D47" s="71">
        <f>SUM(D45:D46)</f>
        <v>0</v>
      </c>
      <c r="E47" s="72">
        <f t="shared" si="6"/>
        <v>194463226</v>
      </c>
      <c r="F47" s="73">
        <f t="shared" si="6"/>
        <v>194463226</v>
      </c>
      <c r="G47" s="73">
        <f t="shared" si="6"/>
        <v>17142113</v>
      </c>
      <c r="H47" s="74">
        <f t="shared" si="6"/>
        <v>4481387</v>
      </c>
      <c r="I47" s="74">
        <f t="shared" si="6"/>
        <v>42535991</v>
      </c>
      <c r="J47" s="74">
        <f t="shared" si="6"/>
        <v>64159491</v>
      </c>
      <c r="K47" s="74">
        <f t="shared" si="6"/>
        <v>11378156</v>
      </c>
      <c r="L47" s="74">
        <f t="shared" si="6"/>
        <v>-2882929</v>
      </c>
      <c r="M47" s="73">
        <f t="shared" si="6"/>
        <v>6396340</v>
      </c>
      <c r="N47" s="73">
        <f t="shared" si="6"/>
        <v>14891567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79051058</v>
      </c>
      <c r="X47" s="74">
        <f t="shared" si="6"/>
        <v>97231618</v>
      </c>
      <c r="Y47" s="74">
        <f t="shared" si="6"/>
        <v>-18180560</v>
      </c>
      <c r="Z47" s="75">
        <f>+IF(X47&lt;&gt;0,+(Y47/X47)*100,0)</f>
        <v>-18.698197534880062</v>
      </c>
      <c r="AA47" s="76">
        <f>SUM(AA45:AA46)</f>
        <v>194463226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118205183</v>
      </c>
      <c r="D8" s="6"/>
      <c r="E8" s="7">
        <v>130918014</v>
      </c>
      <c r="F8" s="8">
        <v>130918014</v>
      </c>
      <c r="G8" s="8">
        <v>10698386</v>
      </c>
      <c r="H8" s="8">
        <v>10250907</v>
      </c>
      <c r="I8" s="8">
        <v>10592940</v>
      </c>
      <c r="J8" s="8">
        <v>31542233</v>
      </c>
      <c r="K8" s="8">
        <v>10449715</v>
      </c>
      <c r="L8" s="8">
        <v>10457538</v>
      </c>
      <c r="M8" s="8">
        <v>10181984</v>
      </c>
      <c r="N8" s="8">
        <v>31089237</v>
      </c>
      <c r="O8" s="8"/>
      <c r="P8" s="8"/>
      <c r="Q8" s="8"/>
      <c r="R8" s="8"/>
      <c r="S8" s="8"/>
      <c r="T8" s="8"/>
      <c r="U8" s="8"/>
      <c r="V8" s="8"/>
      <c r="W8" s="8">
        <v>62631470</v>
      </c>
      <c r="X8" s="8">
        <v>65458998</v>
      </c>
      <c r="Y8" s="8">
        <v>-2827528</v>
      </c>
      <c r="Z8" s="2">
        <v>-4.3195406076946057</v>
      </c>
      <c r="AA8" s="6">
        <v>130918014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3403393</v>
      </c>
      <c r="D13" s="6"/>
      <c r="E13" s="7">
        <v>3802170</v>
      </c>
      <c r="F13" s="8">
        <v>3802170</v>
      </c>
      <c r="G13" s="8">
        <v>294196</v>
      </c>
      <c r="H13" s="8">
        <v>296070</v>
      </c>
      <c r="I13" s="8">
        <v>294415</v>
      </c>
      <c r="J13" s="8">
        <v>884681</v>
      </c>
      <c r="K13" s="8">
        <v>286640</v>
      </c>
      <c r="L13" s="8">
        <v>292345</v>
      </c>
      <c r="M13" s="8">
        <v>85057</v>
      </c>
      <c r="N13" s="8">
        <v>664042</v>
      </c>
      <c r="O13" s="8"/>
      <c r="P13" s="8"/>
      <c r="Q13" s="8"/>
      <c r="R13" s="8"/>
      <c r="S13" s="8"/>
      <c r="T13" s="8"/>
      <c r="U13" s="8"/>
      <c r="V13" s="8"/>
      <c r="W13" s="8">
        <v>1548723</v>
      </c>
      <c r="X13" s="8">
        <v>1901082</v>
      </c>
      <c r="Y13" s="8">
        <v>-352359</v>
      </c>
      <c r="Z13" s="2">
        <v>-18.534655527746828</v>
      </c>
      <c r="AA13" s="6">
        <v>3802170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121608576</v>
      </c>
      <c r="D21" s="33">
        <f t="shared" si="0"/>
        <v>0</v>
      </c>
      <c r="E21" s="34">
        <f t="shared" si="0"/>
        <v>134720184</v>
      </c>
      <c r="F21" s="35">
        <f t="shared" si="0"/>
        <v>134720184</v>
      </c>
      <c r="G21" s="35">
        <f t="shared" si="0"/>
        <v>10992582</v>
      </c>
      <c r="H21" s="35">
        <f t="shared" si="0"/>
        <v>10546977</v>
      </c>
      <c r="I21" s="35">
        <f t="shared" si="0"/>
        <v>10887355</v>
      </c>
      <c r="J21" s="35">
        <f t="shared" si="0"/>
        <v>32426914</v>
      </c>
      <c r="K21" s="35">
        <f t="shared" si="0"/>
        <v>10736355</v>
      </c>
      <c r="L21" s="35">
        <f t="shared" si="0"/>
        <v>10749883</v>
      </c>
      <c r="M21" s="35">
        <f t="shared" si="0"/>
        <v>10267041</v>
      </c>
      <c r="N21" s="35">
        <f t="shared" si="0"/>
        <v>31753279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64180193</v>
      </c>
      <c r="X21" s="35">
        <f t="shared" si="0"/>
        <v>67360080</v>
      </c>
      <c r="Y21" s="35">
        <f t="shared" si="0"/>
        <v>-3179887</v>
      </c>
      <c r="Z21" s="36">
        <f>+IF(X21&lt;&gt;0,+(Y21/X21)*100,0)</f>
        <v>-4.7207292509153786</v>
      </c>
      <c r="AA21" s="33">
        <f>SUM(AA5:AA20)</f>
        <v>134720184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48315043</v>
      </c>
      <c r="D24" s="6"/>
      <c r="E24" s="7">
        <v>45281480</v>
      </c>
      <c r="F24" s="8">
        <v>45281480</v>
      </c>
      <c r="G24" s="8">
        <v>3823752</v>
      </c>
      <c r="H24" s="8">
        <v>3792206</v>
      </c>
      <c r="I24" s="8">
        <v>3673510</v>
      </c>
      <c r="J24" s="8">
        <v>11289468</v>
      </c>
      <c r="K24" s="8">
        <v>4087018</v>
      </c>
      <c r="L24" s="8">
        <v>4255413</v>
      </c>
      <c r="M24" s="8">
        <v>4668383</v>
      </c>
      <c r="N24" s="8">
        <v>13010814</v>
      </c>
      <c r="O24" s="8"/>
      <c r="P24" s="8"/>
      <c r="Q24" s="8"/>
      <c r="R24" s="8"/>
      <c r="S24" s="8"/>
      <c r="T24" s="8"/>
      <c r="U24" s="8"/>
      <c r="V24" s="8"/>
      <c r="W24" s="8">
        <v>24300282</v>
      </c>
      <c r="X24" s="8">
        <v>22640832</v>
      </c>
      <c r="Y24" s="8">
        <v>1659450</v>
      </c>
      <c r="Z24" s="2">
        <v>7.3294567973473761</v>
      </c>
      <c r="AA24" s="6">
        <v>45281480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27374407</v>
      </c>
      <c r="D26" s="6"/>
      <c r="E26" s="7">
        <v>39275404</v>
      </c>
      <c r="F26" s="8">
        <v>39275404</v>
      </c>
      <c r="G26" s="8"/>
      <c r="H26" s="8">
        <v>1721555</v>
      </c>
      <c r="I26" s="8">
        <v>850244</v>
      </c>
      <c r="J26" s="8">
        <v>2571799</v>
      </c>
      <c r="K26" s="8">
        <v>1367147</v>
      </c>
      <c r="L26" s="8">
        <v>631674</v>
      </c>
      <c r="M26" s="8"/>
      <c r="N26" s="8">
        <v>1998821</v>
      </c>
      <c r="O26" s="8"/>
      <c r="P26" s="8"/>
      <c r="Q26" s="8"/>
      <c r="R26" s="8"/>
      <c r="S26" s="8"/>
      <c r="T26" s="8"/>
      <c r="U26" s="8"/>
      <c r="V26" s="8"/>
      <c r="W26" s="8">
        <v>4570620</v>
      </c>
      <c r="X26" s="8">
        <v>19637706</v>
      </c>
      <c r="Y26" s="8">
        <v>-15067086</v>
      </c>
      <c r="Z26" s="2">
        <v>-76.725285529786419</v>
      </c>
      <c r="AA26" s="6">
        <v>39275404</v>
      </c>
    </row>
    <row r="27" spans="1:27" ht="13.5" x14ac:dyDescent="0.25">
      <c r="A27" s="25" t="s">
        <v>53</v>
      </c>
      <c r="B27" s="24" t="s">
        <v>32</v>
      </c>
      <c r="C27" s="6">
        <v>52781712</v>
      </c>
      <c r="D27" s="6"/>
      <c r="E27" s="7">
        <v>55808239</v>
      </c>
      <c r="F27" s="8">
        <v>55808239</v>
      </c>
      <c r="G27" s="8"/>
      <c r="H27" s="8"/>
      <c r="I27" s="8"/>
      <c r="J27" s="8"/>
      <c r="K27" s="8">
        <v>20571505</v>
      </c>
      <c r="L27" s="8"/>
      <c r="M27" s="8">
        <v>10285753</v>
      </c>
      <c r="N27" s="8">
        <v>30857258</v>
      </c>
      <c r="O27" s="8"/>
      <c r="P27" s="8"/>
      <c r="Q27" s="8"/>
      <c r="R27" s="8"/>
      <c r="S27" s="8"/>
      <c r="T27" s="8"/>
      <c r="U27" s="8"/>
      <c r="V27" s="8"/>
      <c r="W27" s="8">
        <v>30857258</v>
      </c>
      <c r="X27" s="8">
        <v>27904128</v>
      </c>
      <c r="Y27" s="8">
        <v>2953130</v>
      </c>
      <c r="Z27" s="2">
        <v>10.583129492525263</v>
      </c>
      <c r="AA27" s="6">
        <v>55808239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113251</v>
      </c>
      <c r="F28" s="8">
        <v>113251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56634</v>
      </c>
      <c r="Y28" s="8">
        <v>-56634</v>
      </c>
      <c r="Z28" s="2">
        <v>-100</v>
      </c>
      <c r="AA28" s="6">
        <v>113251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19524989</v>
      </c>
      <c r="D30" s="6"/>
      <c r="E30" s="7">
        <v>32216932</v>
      </c>
      <c r="F30" s="8">
        <v>32216932</v>
      </c>
      <c r="G30" s="8">
        <v>310957</v>
      </c>
      <c r="H30" s="8">
        <v>79304</v>
      </c>
      <c r="I30" s="8">
        <v>324869</v>
      </c>
      <c r="J30" s="8">
        <v>715130</v>
      </c>
      <c r="K30" s="8">
        <v>218772</v>
      </c>
      <c r="L30" s="8">
        <v>1241425</v>
      </c>
      <c r="M30" s="8">
        <v>2199060</v>
      </c>
      <c r="N30" s="8">
        <v>3659257</v>
      </c>
      <c r="O30" s="8"/>
      <c r="P30" s="8"/>
      <c r="Q30" s="8"/>
      <c r="R30" s="8"/>
      <c r="S30" s="8"/>
      <c r="T30" s="8"/>
      <c r="U30" s="8"/>
      <c r="V30" s="8"/>
      <c r="W30" s="8">
        <v>4374387</v>
      </c>
      <c r="X30" s="8">
        <v>16108518</v>
      </c>
      <c r="Y30" s="8">
        <v>-11734131</v>
      </c>
      <c r="Z30" s="2">
        <v>-72.844261650885585</v>
      </c>
      <c r="AA30" s="6">
        <v>32216932</v>
      </c>
    </row>
    <row r="31" spans="1:27" ht="13.5" x14ac:dyDescent="0.25">
      <c r="A31" s="25" t="s">
        <v>57</v>
      </c>
      <c r="B31" s="24" t="s">
        <v>32</v>
      </c>
      <c r="C31" s="6">
        <v>5119643</v>
      </c>
      <c r="D31" s="6"/>
      <c r="E31" s="7">
        <v>14471663</v>
      </c>
      <c r="F31" s="8">
        <v>14471663</v>
      </c>
      <c r="G31" s="8">
        <v>79304</v>
      </c>
      <c r="H31" s="8">
        <v>477859</v>
      </c>
      <c r="I31" s="8">
        <v>1821112</v>
      </c>
      <c r="J31" s="8">
        <v>2378275</v>
      </c>
      <c r="K31" s="8">
        <v>1547512</v>
      </c>
      <c r="L31" s="8">
        <v>1791177</v>
      </c>
      <c r="M31" s="8">
        <v>682335</v>
      </c>
      <c r="N31" s="8">
        <v>4021024</v>
      </c>
      <c r="O31" s="8"/>
      <c r="P31" s="8"/>
      <c r="Q31" s="8"/>
      <c r="R31" s="8"/>
      <c r="S31" s="8"/>
      <c r="T31" s="8"/>
      <c r="U31" s="8"/>
      <c r="V31" s="8"/>
      <c r="W31" s="8">
        <v>6399299</v>
      </c>
      <c r="X31" s="8">
        <v>7235862</v>
      </c>
      <c r="Y31" s="8">
        <v>-836563</v>
      </c>
      <c r="Z31" s="2">
        <v>-11.561345420904932</v>
      </c>
      <c r="AA31" s="6">
        <v>14471663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3456957</v>
      </c>
      <c r="D33" s="6"/>
      <c r="E33" s="7">
        <v>2857189</v>
      </c>
      <c r="F33" s="8">
        <v>2857189</v>
      </c>
      <c r="G33" s="8">
        <v>34011</v>
      </c>
      <c r="H33" s="8">
        <v>33732</v>
      </c>
      <c r="I33" s="8">
        <v>76913</v>
      </c>
      <c r="J33" s="8">
        <v>144656</v>
      </c>
      <c r="K33" s="8">
        <v>37556</v>
      </c>
      <c r="L33" s="8">
        <v>43030</v>
      </c>
      <c r="M33" s="8">
        <v>96546</v>
      </c>
      <c r="N33" s="8">
        <v>177132</v>
      </c>
      <c r="O33" s="8"/>
      <c r="P33" s="8"/>
      <c r="Q33" s="8"/>
      <c r="R33" s="8"/>
      <c r="S33" s="8"/>
      <c r="T33" s="8"/>
      <c r="U33" s="8"/>
      <c r="V33" s="8"/>
      <c r="W33" s="8">
        <v>321788</v>
      </c>
      <c r="X33" s="8">
        <v>1428660</v>
      </c>
      <c r="Y33" s="8">
        <v>-1106872</v>
      </c>
      <c r="Z33" s="2">
        <v>-77.476236473338659</v>
      </c>
      <c r="AA33" s="6">
        <v>2857189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156572751</v>
      </c>
      <c r="D35" s="33">
        <f>SUM(D24:D34)</f>
        <v>0</v>
      </c>
      <c r="E35" s="34">
        <f t="shared" si="1"/>
        <v>190024158</v>
      </c>
      <c r="F35" s="35">
        <f t="shared" si="1"/>
        <v>190024158</v>
      </c>
      <c r="G35" s="35">
        <f t="shared" si="1"/>
        <v>4248024</v>
      </c>
      <c r="H35" s="35">
        <f t="shared" si="1"/>
        <v>6104656</v>
      </c>
      <c r="I35" s="35">
        <f t="shared" si="1"/>
        <v>6746648</v>
      </c>
      <c r="J35" s="35">
        <f t="shared" si="1"/>
        <v>17099328</v>
      </c>
      <c r="K35" s="35">
        <f t="shared" si="1"/>
        <v>27829510</v>
      </c>
      <c r="L35" s="35">
        <f t="shared" si="1"/>
        <v>7962719</v>
      </c>
      <c r="M35" s="35">
        <f t="shared" si="1"/>
        <v>17932077</v>
      </c>
      <c r="N35" s="35">
        <f t="shared" si="1"/>
        <v>53724306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70823634</v>
      </c>
      <c r="X35" s="35">
        <f t="shared" si="1"/>
        <v>95012340</v>
      </c>
      <c r="Y35" s="35">
        <f t="shared" si="1"/>
        <v>-24188706</v>
      </c>
      <c r="Z35" s="36">
        <f>+IF(X35&lt;&gt;0,+(Y35/X35)*100,0)</f>
        <v>-25.458488865762067</v>
      </c>
      <c r="AA35" s="33">
        <f>SUM(AA24:AA34)</f>
        <v>190024158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-34964175</v>
      </c>
      <c r="D37" s="46">
        <f>+D21-D35</f>
        <v>0</v>
      </c>
      <c r="E37" s="47">
        <f t="shared" si="2"/>
        <v>-55303974</v>
      </c>
      <c r="F37" s="48">
        <f t="shared" si="2"/>
        <v>-55303974</v>
      </c>
      <c r="G37" s="48">
        <f t="shared" si="2"/>
        <v>6744558</v>
      </c>
      <c r="H37" s="48">
        <f t="shared" si="2"/>
        <v>4442321</v>
      </c>
      <c r="I37" s="48">
        <f t="shared" si="2"/>
        <v>4140707</v>
      </c>
      <c r="J37" s="48">
        <f t="shared" si="2"/>
        <v>15327586</v>
      </c>
      <c r="K37" s="48">
        <f t="shared" si="2"/>
        <v>-17093155</v>
      </c>
      <c r="L37" s="48">
        <f t="shared" si="2"/>
        <v>2787164</v>
      </c>
      <c r="M37" s="48">
        <f t="shared" si="2"/>
        <v>-7665036</v>
      </c>
      <c r="N37" s="48">
        <f t="shared" si="2"/>
        <v>-21971027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-6643441</v>
      </c>
      <c r="X37" s="48">
        <f>IF(F21=F35,0,X21-X35)</f>
        <v>-27652260</v>
      </c>
      <c r="Y37" s="48">
        <f t="shared" si="2"/>
        <v>21008819</v>
      </c>
      <c r="Z37" s="49">
        <f>+IF(X37&lt;&gt;0,+(Y37/X37)*100,0)</f>
        <v>-75.975052310371737</v>
      </c>
      <c r="AA37" s="46">
        <f>+AA21-AA35</f>
        <v>-55303974</v>
      </c>
    </row>
    <row r="38" spans="1:27" ht="23.1" customHeight="1" x14ac:dyDescent="0.25">
      <c r="A38" s="50" t="s">
        <v>62</v>
      </c>
      <c r="B38" s="29" t="s">
        <v>32</v>
      </c>
      <c r="C38" s="6">
        <v>36578914</v>
      </c>
      <c r="D38" s="6"/>
      <c r="E38" s="7">
        <v>10000000</v>
      </c>
      <c r="F38" s="8">
        <v>10000000</v>
      </c>
      <c r="G38" s="8"/>
      <c r="H38" s="8"/>
      <c r="I38" s="8">
        <v>960002</v>
      </c>
      <c r="J38" s="8">
        <v>960002</v>
      </c>
      <c r="K38" s="8">
        <v>1263361</v>
      </c>
      <c r="L38" s="8"/>
      <c r="M38" s="8"/>
      <c r="N38" s="8">
        <v>1263361</v>
      </c>
      <c r="O38" s="8"/>
      <c r="P38" s="8"/>
      <c r="Q38" s="8"/>
      <c r="R38" s="8"/>
      <c r="S38" s="8"/>
      <c r="T38" s="8"/>
      <c r="U38" s="8"/>
      <c r="V38" s="8"/>
      <c r="W38" s="8">
        <v>2223363</v>
      </c>
      <c r="X38" s="8">
        <v>4999998</v>
      </c>
      <c r="Y38" s="8">
        <v>-2776635</v>
      </c>
      <c r="Z38" s="2">
        <v>-55.532722213088881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1614739</v>
      </c>
      <c r="D41" s="56">
        <f>SUM(D37:D40)</f>
        <v>0</v>
      </c>
      <c r="E41" s="57">
        <f t="shared" si="3"/>
        <v>-45303974</v>
      </c>
      <c r="F41" s="58">
        <f t="shared" si="3"/>
        <v>-45303974</v>
      </c>
      <c r="G41" s="58">
        <f t="shared" si="3"/>
        <v>6744558</v>
      </c>
      <c r="H41" s="58">
        <f t="shared" si="3"/>
        <v>4442321</v>
      </c>
      <c r="I41" s="58">
        <f t="shared" si="3"/>
        <v>5100709</v>
      </c>
      <c r="J41" s="58">
        <f t="shared" si="3"/>
        <v>16287588</v>
      </c>
      <c r="K41" s="58">
        <f t="shared" si="3"/>
        <v>-15829794</v>
      </c>
      <c r="L41" s="58">
        <f t="shared" si="3"/>
        <v>2787164</v>
      </c>
      <c r="M41" s="58">
        <f t="shared" si="3"/>
        <v>-7665036</v>
      </c>
      <c r="N41" s="58">
        <f t="shared" si="3"/>
        <v>-20707666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-4420078</v>
      </c>
      <c r="X41" s="58">
        <f t="shared" si="3"/>
        <v>-22652262</v>
      </c>
      <c r="Y41" s="58">
        <f t="shared" si="3"/>
        <v>18232184</v>
      </c>
      <c r="Z41" s="59">
        <f>+IF(X41&lt;&gt;0,+(Y41/X41)*100,0)</f>
        <v>-80.487255533244323</v>
      </c>
      <c r="AA41" s="56">
        <f>SUM(AA37:AA40)</f>
        <v>-45303974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1614739</v>
      </c>
      <c r="D43" s="64">
        <f>+D41-D42</f>
        <v>0</v>
      </c>
      <c r="E43" s="65">
        <f t="shared" si="4"/>
        <v>-45303974</v>
      </c>
      <c r="F43" s="66">
        <f t="shared" si="4"/>
        <v>-45303974</v>
      </c>
      <c r="G43" s="66">
        <f t="shared" si="4"/>
        <v>6744558</v>
      </c>
      <c r="H43" s="66">
        <f t="shared" si="4"/>
        <v>4442321</v>
      </c>
      <c r="I43" s="66">
        <f t="shared" si="4"/>
        <v>5100709</v>
      </c>
      <c r="J43" s="66">
        <f t="shared" si="4"/>
        <v>16287588</v>
      </c>
      <c r="K43" s="66">
        <f t="shared" si="4"/>
        <v>-15829794</v>
      </c>
      <c r="L43" s="66">
        <f t="shared" si="4"/>
        <v>2787164</v>
      </c>
      <c r="M43" s="66">
        <f t="shared" si="4"/>
        <v>-7665036</v>
      </c>
      <c r="N43" s="66">
        <f t="shared" si="4"/>
        <v>-20707666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-4420078</v>
      </c>
      <c r="X43" s="66">
        <f t="shared" si="4"/>
        <v>-22652262</v>
      </c>
      <c r="Y43" s="66">
        <f t="shared" si="4"/>
        <v>18232184</v>
      </c>
      <c r="Z43" s="67">
        <f>+IF(X43&lt;&gt;0,+(Y43/X43)*100,0)</f>
        <v>-80.487255533244323</v>
      </c>
      <c r="AA43" s="64">
        <f>+AA41-AA42</f>
        <v>-45303974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1614739</v>
      </c>
      <c r="D45" s="56">
        <f>SUM(D43:D44)</f>
        <v>0</v>
      </c>
      <c r="E45" s="57">
        <f t="shared" si="5"/>
        <v>-45303974</v>
      </c>
      <c r="F45" s="58">
        <f t="shared" si="5"/>
        <v>-45303974</v>
      </c>
      <c r="G45" s="58">
        <f t="shared" si="5"/>
        <v>6744558</v>
      </c>
      <c r="H45" s="58">
        <f t="shared" si="5"/>
        <v>4442321</v>
      </c>
      <c r="I45" s="58">
        <f t="shared" si="5"/>
        <v>5100709</v>
      </c>
      <c r="J45" s="58">
        <f t="shared" si="5"/>
        <v>16287588</v>
      </c>
      <c r="K45" s="58">
        <f t="shared" si="5"/>
        <v>-15829794</v>
      </c>
      <c r="L45" s="58">
        <f t="shared" si="5"/>
        <v>2787164</v>
      </c>
      <c r="M45" s="58">
        <f t="shared" si="5"/>
        <v>-7665036</v>
      </c>
      <c r="N45" s="58">
        <f t="shared" si="5"/>
        <v>-20707666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-4420078</v>
      </c>
      <c r="X45" s="58">
        <f t="shared" si="5"/>
        <v>-22652262</v>
      </c>
      <c r="Y45" s="58">
        <f t="shared" si="5"/>
        <v>18232184</v>
      </c>
      <c r="Z45" s="59">
        <f>+IF(X45&lt;&gt;0,+(Y45/X45)*100,0)</f>
        <v>-80.487255533244323</v>
      </c>
      <c r="AA45" s="56">
        <f>SUM(AA43:AA44)</f>
        <v>-45303974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1614739</v>
      </c>
      <c r="D47" s="71">
        <f>SUM(D45:D46)</f>
        <v>0</v>
      </c>
      <c r="E47" s="72">
        <f t="shared" si="6"/>
        <v>-45303974</v>
      </c>
      <c r="F47" s="73">
        <f t="shared" si="6"/>
        <v>-45303974</v>
      </c>
      <c r="G47" s="73">
        <f t="shared" si="6"/>
        <v>6744558</v>
      </c>
      <c r="H47" s="74">
        <f t="shared" si="6"/>
        <v>4442321</v>
      </c>
      <c r="I47" s="74">
        <f t="shared" si="6"/>
        <v>5100709</v>
      </c>
      <c r="J47" s="74">
        <f t="shared" si="6"/>
        <v>16287588</v>
      </c>
      <c r="K47" s="74">
        <f t="shared" si="6"/>
        <v>-15829794</v>
      </c>
      <c r="L47" s="74">
        <f t="shared" si="6"/>
        <v>2787164</v>
      </c>
      <c r="M47" s="73">
        <f t="shared" si="6"/>
        <v>-7665036</v>
      </c>
      <c r="N47" s="73">
        <f t="shared" si="6"/>
        <v>-20707666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-4420078</v>
      </c>
      <c r="X47" s="74">
        <f t="shared" si="6"/>
        <v>-22652262</v>
      </c>
      <c r="Y47" s="74">
        <f t="shared" si="6"/>
        <v>18232184</v>
      </c>
      <c r="Z47" s="75">
        <f>+IF(X47&lt;&gt;0,+(Y47/X47)*100,0)</f>
        <v>-80.487255533244323</v>
      </c>
      <c r="AA47" s="76">
        <f>SUM(AA45:AA46)</f>
        <v>-45303974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59388</v>
      </c>
      <c r="D6" s="6"/>
      <c r="E6" s="7">
        <v>48000</v>
      </c>
      <c r="F6" s="8">
        <v>48000</v>
      </c>
      <c r="G6" s="8"/>
      <c r="H6" s="8"/>
      <c r="I6" s="8">
        <v>4362</v>
      </c>
      <c r="J6" s="8">
        <v>4362</v>
      </c>
      <c r="K6" s="8"/>
      <c r="L6" s="8">
        <v>13087</v>
      </c>
      <c r="M6" s="8">
        <v>4362</v>
      </c>
      <c r="N6" s="8">
        <v>17449</v>
      </c>
      <c r="O6" s="8"/>
      <c r="P6" s="8"/>
      <c r="Q6" s="8"/>
      <c r="R6" s="8"/>
      <c r="S6" s="8"/>
      <c r="T6" s="8"/>
      <c r="U6" s="8"/>
      <c r="V6" s="8"/>
      <c r="W6" s="8">
        <v>21811</v>
      </c>
      <c r="X6" s="8">
        <v>34045</v>
      </c>
      <c r="Y6" s="8">
        <v>-12234</v>
      </c>
      <c r="Z6" s="2">
        <v>-35.934792186811571</v>
      </c>
      <c r="AA6" s="6">
        <v>48000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100585989</v>
      </c>
      <c r="D8" s="6"/>
      <c r="E8" s="7">
        <v>70845000</v>
      </c>
      <c r="F8" s="8">
        <v>70845000</v>
      </c>
      <c r="G8" s="8">
        <v>8620470</v>
      </c>
      <c r="H8" s="8">
        <v>8782768</v>
      </c>
      <c r="I8" s="8">
        <v>8698791</v>
      </c>
      <c r="J8" s="8">
        <v>26102029</v>
      </c>
      <c r="K8" s="8">
        <v>7475756</v>
      </c>
      <c r="L8" s="8">
        <v>7762606</v>
      </c>
      <c r="M8" s="8">
        <v>8127563</v>
      </c>
      <c r="N8" s="8">
        <v>23365925</v>
      </c>
      <c r="O8" s="8"/>
      <c r="P8" s="8"/>
      <c r="Q8" s="8"/>
      <c r="R8" s="8"/>
      <c r="S8" s="8"/>
      <c r="T8" s="8"/>
      <c r="U8" s="8"/>
      <c r="V8" s="8"/>
      <c r="W8" s="8">
        <v>49467954</v>
      </c>
      <c r="X8" s="8">
        <v>42566580</v>
      </c>
      <c r="Y8" s="8">
        <v>6901374</v>
      </c>
      <c r="Z8" s="2">
        <v>16.213127763611734</v>
      </c>
      <c r="AA8" s="6">
        <v>70845000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1156439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190167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1363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101993346</v>
      </c>
      <c r="D21" s="33">
        <f t="shared" si="0"/>
        <v>0</v>
      </c>
      <c r="E21" s="34">
        <f t="shared" si="0"/>
        <v>70893000</v>
      </c>
      <c r="F21" s="35">
        <f t="shared" si="0"/>
        <v>70893000</v>
      </c>
      <c r="G21" s="35">
        <f t="shared" si="0"/>
        <v>8620470</v>
      </c>
      <c r="H21" s="35">
        <f t="shared" si="0"/>
        <v>8782768</v>
      </c>
      <c r="I21" s="35">
        <f t="shared" si="0"/>
        <v>8703153</v>
      </c>
      <c r="J21" s="35">
        <f t="shared" si="0"/>
        <v>26106391</v>
      </c>
      <c r="K21" s="35">
        <f t="shared" si="0"/>
        <v>7475756</v>
      </c>
      <c r="L21" s="35">
        <f t="shared" si="0"/>
        <v>7775693</v>
      </c>
      <c r="M21" s="35">
        <f t="shared" si="0"/>
        <v>8131925</v>
      </c>
      <c r="N21" s="35">
        <f t="shared" si="0"/>
        <v>23383374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49489765</v>
      </c>
      <c r="X21" s="35">
        <f t="shared" si="0"/>
        <v>42600625</v>
      </c>
      <c r="Y21" s="35">
        <f t="shared" si="0"/>
        <v>6889140</v>
      </c>
      <c r="Z21" s="36">
        <f>+IF(X21&lt;&gt;0,+(Y21/X21)*100,0)</f>
        <v>16.171452883613796</v>
      </c>
      <c r="AA21" s="33">
        <f>SUM(AA5:AA20)</f>
        <v>70893000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12977654</v>
      </c>
      <c r="D24" s="6"/>
      <c r="E24" s="7">
        <v>19345613</v>
      </c>
      <c r="F24" s="8">
        <v>19345613</v>
      </c>
      <c r="G24" s="8">
        <v>864068</v>
      </c>
      <c r="H24" s="8">
        <v>827866</v>
      </c>
      <c r="I24" s="8">
        <v>830220</v>
      </c>
      <c r="J24" s="8">
        <v>2522154</v>
      </c>
      <c r="K24" s="8">
        <v>847722</v>
      </c>
      <c r="L24" s="8">
        <v>830848</v>
      </c>
      <c r="M24" s="8">
        <v>1029672</v>
      </c>
      <c r="N24" s="8">
        <v>2708242</v>
      </c>
      <c r="O24" s="8"/>
      <c r="P24" s="8"/>
      <c r="Q24" s="8"/>
      <c r="R24" s="8"/>
      <c r="S24" s="8"/>
      <c r="T24" s="8"/>
      <c r="U24" s="8"/>
      <c r="V24" s="8"/>
      <c r="W24" s="8">
        <v>5230396</v>
      </c>
      <c r="X24" s="8">
        <v>9672816</v>
      </c>
      <c r="Y24" s="8">
        <v>-4442420</v>
      </c>
      <c r="Z24" s="2">
        <v>-45.92685315217409</v>
      </c>
      <c r="AA24" s="6">
        <v>19345613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65620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1720501</v>
      </c>
      <c r="D27" s="6"/>
      <c r="E27" s="7">
        <v>30937091</v>
      </c>
      <c r="F27" s="8">
        <v>30937091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15468546</v>
      </c>
      <c r="Y27" s="8">
        <v>-15468546</v>
      </c>
      <c r="Z27" s="2">
        <v>-100</v>
      </c>
      <c r="AA27" s="6">
        <v>30937091</v>
      </c>
    </row>
    <row r="28" spans="1:27" ht="13.5" x14ac:dyDescent="0.25">
      <c r="A28" s="25" t="s">
        <v>54</v>
      </c>
      <c r="B28" s="24" t="s">
        <v>32</v>
      </c>
      <c r="C28" s="6">
        <v>47813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96767</v>
      </c>
      <c r="D30" s="6"/>
      <c r="E30" s="7">
        <v>75000</v>
      </c>
      <c r="F30" s="8">
        <v>75000</v>
      </c>
      <c r="G30" s="8"/>
      <c r="H30" s="8"/>
      <c r="I30" s="8"/>
      <c r="J30" s="8"/>
      <c r="K30" s="8">
        <v>6123</v>
      </c>
      <c r="L30" s="8">
        <v>293</v>
      </c>
      <c r="M30" s="8">
        <v>3166</v>
      </c>
      <c r="N30" s="8">
        <v>9582</v>
      </c>
      <c r="O30" s="8"/>
      <c r="P30" s="8"/>
      <c r="Q30" s="8"/>
      <c r="R30" s="8"/>
      <c r="S30" s="8"/>
      <c r="T30" s="8"/>
      <c r="U30" s="8"/>
      <c r="V30" s="8"/>
      <c r="W30" s="8">
        <v>9582</v>
      </c>
      <c r="X30" s="8">
        <v>32110</v>
      </c>
      <c r="Y30" s="8">
        <v>-22528</v>
      </c>
      <c r="Z30" s="2">
        <v>-70.158829025225785</v>
      </c>
      <c r="AA30" s="6">
        <v>75000</v>
      </c>
    </row>
    <row r="31" spans="1:27" ht="13.5" x14ac:dyDescent="0.25">
      <c r="A31" s="25" t="s">
        <v>57</v>
      </c>
      <c r="B31" s="24" t="s">
        <v>32</v>
      </c>
      <c r="C31" s="6">
        <v>44560672</v>
      </c>
      <c r="D31" s="6"/>
      <c r="E31" s="7">
        <v>35480000</v>
      </c>
      <c r="F31" s="8">
        <v>35480000</v>
      </c>
      <c r="G31" s="8">
        <v>519370</v>
      </c>
      <c r="H31" s="8">
        <v>1148173</v>
      </c>
      <c r="I31" s="8">
        <v>2015051</v>
      </c>
      <c r="J31" s="8">
        <v>3682594</v>
      </c>
      <c r="K31" s="8">
        <v>4821092</v>
      </c>
      <c r="L31" s="8">
        <v>1074554</v>
      </c>
      <c r="M31" s="8">
        <v>4884966</v>
      </c>
      <c r="N31" s="8">
        <v>10780612</v>
      </c>
      <c r="O31" s="8"/>
      <c r="P31" s="8"/>
      <c r="Q31" s="8"/>
      <c r="R31" s="8"/>
      <c r="S31" s="8"/>
      <c r="T31" s="8"/>
      <c r="U31" s="8"/>
      <c r="V31" s="8"/>
      <c r="W31" s="8">
        <v>14463206</v>
      </c>
      <c r="X31" s="8">
        <v>18544776</v>
      </c>
      <c r="Y31" s="8">
        <v>-4081570</v>
      </c>
      <c r="Z31" s="2">
        <v>-22.00927096665929</v>
      </c>
      <c r="AA31" s="6">
        <v>35480000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-21109</v>
      </c>
      <c r="D33" s="6"/>
      <c r="E33" s="7">
        <v>420000</v>
      </c>
      <c r="F33" s="8">
        <v>420000</v>
      </c>
      <c r="G33" s="8"/>
      <c r="H33" s="8">
        <v>906</v>
      </c>
      <c r="I33" s="8">
        <v>700</v>
      </c>
      <c r="J33" s="8">
        <v>1606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1606</v>
      </c>
      <c r="X33" s="8">
        <v>160002</v>
      </c>
      <c r="Y33" s="8">
        <v>-158396</v>
      </c>
      <c r="Z33" s="2">
        <v>-98.996262546718157</v>
      </c>
      <c r="AA33" s="6">
        <v>420000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59447918</v>
      </c>
      <c r="D35" s="33">
        <f>SUM(D24:D34)</f>
        <v>0</v>
      </c>
      <c r="E35" s="34">
        <f t="shared" si="1"/>
        <v>86257704</v>
      </c>
      <c r="F35" s="35">
        <f t="shared" si="1"/>
        <v>86257704</v>
      </c>
      <c r="G35" s="35">
        <f t="shared" si="1"/>
        <v>1383438</v>
      </c>
      <c r="H35" s="35">
        <f t="shared" si="1"/>
        <v>1976945</v>
      </c>
      <c r="I35" s="35">
        <f t="shared" si="1"/>
        <v>2845971</v>
      </c>
      <c r="J35" s="35">
        <f t="shared" si="1"/>
        <v>6206354</v>
      </c>
      <c r="K35" s="35">
        <f t="shared" si="1"/>
        <v>5674937</v>
      </c>
      <c r="L35" s="35">
        <f t="shared" si="1"/>
        <v>1905695</v>
      </c>
      <c r="M35" s="35">
        <f t="shared" si="1"/>
        <v>5917804</v>
      </c>
      <c r="N35" s="35">
        <f t="shared" si="1"/>
        <v>13498436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19704790</v>
      </c>
      <c r="X35" s="35">
        <f t="shared" si="1"/>
        <v>43878250</v>
      </c>
      <c r="Y35" s="35">
        <f t="shared" si="1"/>
        <v>-24173460</v>
      </c>
      <c r="Z35" s="36">
        <f>+IF(X35&lt;&gt;0,+(Y35/X35)*100,0)</f>
        <v>-55.092124230114003</v>
      </c>
      <c r="AA35" s="33">
        <f>SUM(AA24:AA34)</f>
        <v>86257704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42545428</v>
      </c>
      <c r="D37" s="46">
        <f>+D21-D35</f>
        <v>0</v>
      </c>
      <c r="E37" s="47">
        <f t="shared" si="2"/>
        <v>-15364704</v>
      </c>
      <c r="F37" s="48">
        <f t="shared" si="2"/>
        <v>-15364704</v>
      </c>
      <c r="G37" s="48">
        <f t="shared" si="2"/>
        <v>7237032</v>
      </c>
      <c r="H37" s="48">
        <f t="shared" si="2"/>
        <v>6805823</v>
      </c>
      <c r="I37" s="48">
        <f t="shared" si="2"/>
        <v>5857182</v>
      </c>
      <c r="J37" s="48">
        <f t="shared" si="2"/>
        <v>19900037</v>
      </c>
      <c r="K37" s="48">
        <f t="shared" si="2"/>
        <v>1800819</v>
      </c>
      <c r="L37" s="48">
        <f t="shared" si="2"/>
        <v>5869998</v>
      </c>
      <c r="M37" s="48">
        <f t="shared" si="2"/>
        <v>2214121</v>
      </c>
      <c r="N37" s="48">
        <f t="shared" si="2"/>
        <v>9884938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29784975</v>
      </c>
      <c r="X37" s="48">
        <f>IF(F21=F35,0,X21-X35)</f>
        <v>-1277625</v>
      </c>
      <c r="Y37" s="48">
        <f t="shared" si="2"/>
        <v>31062600</v>
      </c>
      <c r="Z37" s="49">
        <f>+IF(X37&lt;&gt;0,+(Y37/X37)*100,0)</f>
        <v>-2431.2767830936309</v>
      </c>
      <c r="AA37" s="46">
        <f>+AA21-AA35</f>
        <v>-15364704</v>
      </c>
    </row>
    <row r="38" spans="1:27" ht="23.1" customHeight="1" x14ac:dyDescent="0.25">
      <c r="A38" s="50" t="s">
        <v>62</v>
      </c>
      <c r="B38" s="29" t="s">
        <v>32</v>
      </c>
      <c r="C38" s="6">
        <v>18417020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60962448</v>
      </c>
      <c r="D41" s="56">
        <f>SUM(D37:D40)</f>
        <v>0</v>
      </c>
      <c r="E41" s="57">
        <f t="shared" si="3"/>
        <v>-15364704</v>
      </c>
      <c r="F41" s="58">
        <f t="shared" si="3"/>
        <v>-15364704</v>
      </c>
      <c r="G41" s="58">
        <f t="shared" si="3"/>
        <v>7237032</v>
      </c>
      <c r="H41" s="58">
        <f t="shared" si="3"/>
        <v>6805823</v>
      </c>
      <c r="I41" s="58">
        <f t="shared" si="3"/>
        <v>5857182</v>
      </c>
      <c r="J41" s="58">
        <f t="shared" si="3"/>
        <v>19900037</v>
      </c>
      <c r="K41" s="58">
        <f t="shared" si="3"/>
        <v>1800819</v>
      </c>
      <c r="L41" s="58">
        <f t="shared" si="3"/>
        <v>5869998</v>
      </c>
      <c r="M41" s="58">
        <f t="shared" si="3"/>
        <v>2214121</v>
      </c>
      <c r="N41" s="58">
        <f t="shared" si="3"/>
        <v>9884938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29784975</v>
      </c>
      <c r="X41" s="58">
        <f t="shared" si="3"/>
        <v>-1277625</v>
      </c>
      <c r="Y41" s="58">
        <f t="shared" si="3"/>
        <v>31062600</v>
      </c>
      <c r="Z41" s="59">
        <f>+IF(X41&lt;&gt;0,+(Y41/X41)*100,0)</f>
        <v>-2431.2767830936309</v>
      </c>
      <c r="AA41" s="56">
        <f>SUM(AA37:AA40)</f>
        <v>-15364704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60962448</v>
      </c>
      <c r="D43" s="64">
        <f>+D41-D42</f>
        <v>0</v>
      </c>
      <c r="E43" s="65">
        <f t="shared" si="4"/>
        <v>-15364704</v>
      </c>
      <c r="F43" s="66">
        <f t="shared" si="4"/>
        <v>-15364704</v>
      </c>
      <c r="G43" s="66">
        <f t="shared" si="4"/>
        <v>7237032</v>
      </c>
      <c r="H43" s="66">
        <f t="shared" si="4"/>
        <v>6805823</v>
      </c>
      <c r="I43" s="66">
        <f t="shared" si="4"/>
        <v>5857182</v>
      </c>
      <c r="J43" s="66">
        <f t="shared" si="4"/>
        <v>19900037</v>
      </c>
      <c r="K43" s="66">
        <f t="shared" si="4"/>
        <v>1800819</v>
      </c>
      <c r="L43" s="66">
        <f t="shared" si="4"/>
        <v>5869998</v>
      </c>
      <c r="M43" s="66">
        <f t="shared" si="4"/>
        <v>2214121</v>
      </c>
      <c r="N43" s="66">
        <f t="shared" si="4"/>
        <v>9884938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29784975</v>
      </c>
      <c r="X43" s="66">
        <f t="shared" si="4"/>
        <v>-1277625</v>
      </c>
      <c r="Y43" s="66">
        <f t="shared" si="4"/>
        <v>31062600</v>
      </c>
      <c r="Z43" s="67">
        <f>+IF(X43&lt;&gt;0,+(Y43/X43)*100,0)</f>
        <v>-2431.2767830936309</v>
      </c>
      <c r="AA43" s="64">
        <f>+AA41-AA42</f>
        <v>-15364704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60962448</v>
      </c>
      <c r="D45" s="56">
        <f>SUM(D43:D44)</f>
        <v>0</v>
      </c>
      <c r="E45" s="57">
        <f t="shared" si="5"/>
        <v>-15364704</v>
      </c>
      <c r="F45" s="58">
        <f t="shared" si="5"/>
        <v>-15364704</v>
      </c>
      <c r="G45" s="58">
        <f t="shared" si="5"/>
        <v>7237032</v>
      </c>
      <c r="H45" s="58">
        <f t="shared" si="5"/>
        <v>6805823</v>
      </c>
      <c r="I45" s="58">
        <f t="shared" si="5"/>
        <v>5857182</v>
      </c>
      <c r="J45" s="58">
        <f t="shared" si="5"/>
        <v>19900037</v>
      </c>
      <c r="K45" s="58">
        <f t="shared" si="5"/>
        <v>1800819</v>
      </c>
      <c r="L45" s="58">
        <f t="shared" si="5"/>
        <v>5869998</v>
      </c>
      <c r="M45" s="58">
        <f t="shared" si="5"/>
        <v>2214121</v>
      </c>
      <c r="N45" s="58">
        <f t="shared" si="5"/>
        <v>9884938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29784975</v>
      </c>
      <c r="X45" s="58">
        <f t="shared" si="5"/>
        <v>-1277625</v>
      </c>
      <c r="Y45" s="58">
        <f t="shared" si="5"/>
        <v>31062600</v>
      </c>
      <c r="Z45" s="59">
        <f>+IF(X45&lt;&gt;0,+(Y45/X45)*100,0)</f>
        <v>-2431.2767830936309</v>
      </c>
      <c r="AA45" s="56">
        <f>SUM(AA43:AA44)</f>
        <v>-15364704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60962448</v>
      </c>
      <c r="D47" s="71">
        <f>SUM(D45:D46)</f>
        <v>0</v>
      </c>
      <c r="E47" s="72">
        <f t="shared" si="6"/>
        <v>-15364704</v>
      </c>
      <c r="F47" s="73">
        <f t="shared" si="6"/>
        <v>-15364704</v>
      </c>
      <c r="G47" s="73">
        <f t="shared" si="6"/>
        <v>7237032</v>
      </c>
      <c r="H47" s="74">
        <f t="shared" si="6"/>
        <v>6805823</v>
      </c>
      <c r="I47" s="74">
        <f t="shared" si="6"/>
        <v>5857182</v>
      </c>
      <c r="J47" s="74">
        <f t="shared" si="6"/>
        <v>19900037</v>
      </c>
      <c r="K47" s="74">
        <f t="shared" si="6"/>
        <v>1800819</v>
      </c>
      <c r="L47" s="74">
        <f t="shared" si="6"/>
        <v>5869998</v>
      </c>
      <c r="M47" s="73">
        <f t="shared" si="6"/>
        <v>2214121</v>
      </c>
      <c r="N47" s="73">
        <f t="shared" si="6"/>
        <v>9884938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29784975</v>
      </c>
      <c r="X47" s="74">
        <f t="shared" si="6"/>
        <v>-1277625</v>
      </c>
      <c r="Y47" s="74">
        <f t="shared" si="6"/>
        <v>31062600</v>
      </c>
      <c r="Z47" s="75">
        <f>+IF(X47&lt;&gt;0,+(Y47/X47)*100,0)</f>
        <v>-2431.2767830936309</v>
      </c>
      <c r="AA47" s="76">
        <f>SUM(AA45:AA46)</f>
        <v>-15364704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122382149</v>
      </c>
      <c r="D8" s="6"/>
      <c r="E8" s="7">
        <v>124876798</v>
      </c>
      <c r="F8" s="8">
        <v>124876798</v>
      </c>
      <c r="G8" s="8">
        <v>10613609</v>
      </c>
      <c r="H8" s="8">
        <v>11163025</v>
      </c>
      <c r="I8" s="8">
        <v>10448178</v>
      </c>
      <c r="J8" s="8">
        <v>32224812</v>
      </c>
      <c r="K8" s="8">
        <v>10651091</v>
      </c>
      <c r="L8" s="8">
        <v>10643700</v>
      </c>
      <c r="M8" s="8">
        <v>10659378</v>
      </c>
      <c r="N8" s="8">
        <v>31954169</v>
      </c>
      <c r="O8" s="8"/>
      <c r="P8" s="8"/>
      <c r="Q8" s="8"/>
      <c r="R8" s="8"/>
      <c r="S8" s="8"/>
      <c r="T8" s="8"/>
      <c r="U8" s="8"/>
      <c r="V8" s="8"/>
      <c r="W8" s="8">
        <v>64178981</v>
      </c>
      <c r="X8" s="8">
        <v>63634491</v>
      </c>
      <c r="Y8" s="8">
        <v>544490</v>
      </c>
      <c r="Z8" s="2">
        <v>0.855652322260266</v>
      </c>
      <c r="AA8" s="6">
        <v>124876798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1178894</v>
      </c>
      <c r="D13" s="6"/>
      <c r="E13" s="7">
        <v>1174462</v>
      </c>
      <c r="F13" s="8">
        <v>1174462</v>
      </c>
      <c r="G13" s="8">
        <v>97556</v>
      </c>
      <c r="H13" s="8">
        <v>95609</v>
      </c>
      <c r="I13" s="8">
        <v>97118</v>
      </c>
      <c r="J13" s="8">
        <v>290283</v>
      </c>
      <c r="K13" s="8">
        <v>94318</v>
      </c>
      <c r="L13" s="8">
        <v>94521</v>
      </c>
      <c r="M13" s="8">
        <v>99194</v>
      </c>
      <c r="N13" s="8">
        <v>288033</v>
      </c>
      <c r="O13" s="8"/>
      <c r="P13" s="8"/>
      <c r="Q13" s="8"/>
      <c r="R13" s="8"/>
      <c r="S13" s="8"/>
      <c r="T13" s="8"/>
      <c r="U13" s="8"/>
      <c r="V13" s="8"/>
      <c r="W13" s="8">
        <v>578316</v>
      </c>
      <c r="X13" s="8">
        <v>588177</v>
      </c>
      <c r="Y13" s="8">
        <v>-9861</v>
      </c>
      <c r="Z13" s="2">
        <v>-1.6765361447319431</v>
      </c>
      <c r="AA13" s="6">
        <v>1174462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21854555</v>
      </c>
      <c r="D18" s="6"/>
      <c r="E18" s="7">
        <v>26025649</v>
      </c>
      <c r="F18" s="8">
        <v>26025649</v>
      </c>
      <c r="G18" s="8">
        <v>2131136</v>
      </c>
      <c r="H18" s="8">
        <v>2259268</v>
      </c>
      <c r="I18" s="8">
        <v>2259268</v>
      </c>
      <c r="J18" s="8">
        <v>6649672</v>
      </c>
      <c r="K18" s="8">
        <v>2430909</v>
      </c>
      <c r="L18" s="8">
        <v>4369983</v>
      </c>
      <c r="M18" s="8">
        <v>8675144</v>
      </c>
      <c r="N18" s="8">
        <v>15476036</v>
      </c>
      <c r="O18" s="8"/>
      <c r="P18" s="8"/>
      <c r="Q18" s="8"/>
      <c r="R18" s="8"/>
      <c r="S18" s="8"/>
      <c r="T18" s="8"/>
      <c r="U18" s="8"/>
      <c r="V18" s="8"/>
      <c r="W18" s="8">
        <v>22125708</v>
      </c>
      <c r="X18" s="8">
        <v>19850106</v>
      </c>
      <c r="Y18" s="8">
        <v>2275602</v>
      </c>
      <c r="Z18" s="2">
        <v>11.463928706476429</v>
      </c>
      <c r="AA18" s="6">
        <v>26025649</v>
      </c>
    </row>
    <row r="19" spans="1:27" ht="13.5" x14ac:dyDescent="0.25">
      <c r="A19" s="23" t="s">
        <v>46</v>
      </c>
      <c r="B19" s="29" t="s">
        <v>32</v>
      </c>
      <c r="C19" s="6">
        <v>262539</v>
      </c>
      <c r="D19" s="6"/>
      <c r="E19" s="7">
        <v>1440931</v>
      </c>
      <c r="F19" s="26">
        <v>1440931</v>
      </c>
      <c r="G19" s="26">
        <v>22723</v>
      </c>
      <c r="H19" s="26"/>
      <c r="I19" s="26">
        <v>30636</v>
      </c>
      <c r="J19" s="26">
        <v>53359</v>
      </c>
      <c r="K19" s="26">
        <v>28366</v>
      </c>
      <c r="L19" s="26">
        <v>35949</v>
      </c>
      <c r="M19" s="26">
        <v>29</v>
      </c>
      <c r="N19" s="26">
        <v>64344</v>
      </c>
      <c r="O19" s="26"/>
      <c r="P19" s="26"/>
      <c r="Q19" s="26"/>
      <c r="R19" s="26"/>
      <c r="S19" s="26"/>
      <c r="T19" s="26"/>
      <c r="U19" s="26"/>
      <c r="V19" s="26"/>
      <c r="W19" s="26">
        <v>117703</v>
      </c>
      <c r="X19" s="26">
        <v>124500</v>
      </c>
      <c r="Y19" s="26">
        <v>-6797</v>
      </c>
      <c r="Z19" s="27">
        <v>-5.4594377510040166</v>
      </c>
      <c r="AA19" s="28">
        <v>1440931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145678137</v>
      </c>
      <c r="D21" s="33">
        <f t="shared" si="0"/>
        <v>0</v>
      </c>
      <c r="E21" s="34">
        <f t="shared" si="0"/>
        <v>153517840</v>
      </c>
      <c r="F21" s="35">
        <f t="shared" si="0"/>
        <v>153517840</v>
      </c>
      <c r="G21" s="35">
        <f t="shared" si="0"/>
        <v>12865024</v>
      </c>
      <c r="H21" s="35">
        <f t="shared" si="0"/>
        <v>13517902</v>
      </c>
      <c r="I21" s="35">
        <f t="shared" si="0"/>
        <v>12835200</v>
      </c>
      <c r="J21" s="35">
        <f t="shared" si="0"/>
        <v>39218126</v>
      </c>
      <c r="K21" s="35">
        <f t="shared" si="0"/>
        <v>13204684</v>
      </c>
      <c r="L21" s="35">
        <f t="shared" si="0"/>
        <v>15144153</v>
      </c>
      <c r="M21" s="35">
        <f t="shared" si="0"/>
        <v>19433745</v>
      </c>
      <c r="N21" s="35">
        <f t="shared" si="0"/>
        <v>47782582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87000708</v>
      </c>
      <c r="X21" s="35">
        <f t="shared" si="0"/>
        <v>84197274</v>
      </c>
      <c r="Y21" s="35">
        <f t="shared" si="0"/>
        <v>2803434</v>
      </c>
      <c r="Z21" s="36">
        <f>+IF(X21&lt;&gt;0,+(Y21/X21)*100,0)</f>
        <v>3.3296018586064915</v>
      </c>
      <c r="AA21" s="33">
        <f>SUM(AA5:AA20)</f>
        <v>153517840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43721226</v>
      </c>
      <c r="D24" s="6"/>
      <c r="E24" s="7">
        <v>44032797</v>
      </c>
      <c r="F24" s="8">
        <v>44032797</v>
      </c>
      <c r="G24" s="8">
        <v>3329810</v>
      </c>
      <c r="H24" s="8">
        <v>3262373</v>
      </c>
      <c r="I24" s="8">
        <v>3344033</v>
      </c>
      <c r="J24" s="8">
        <v>9936216</v>
      </c>
      <c r="K24" s="8">
        <v>3952793</v>
      </c>
      <c r="L24" s="8">
        <v>5640922</v>
      </c>
      <c r="M24" s="8">
        <v>3931090</v>
      </c>
      <c r="N24" s="8">
        <v>13524805</v>
      </c>
      <c r="O24" s="8"/>
      <c r="P24" s="8"/>
      <c r="Q24" s="8"/>
      <c r="R24" s="8"/>
      <c r="S24" s="8"/>
      <c r="T24" s="8"/>
      <c r="U24" s="8"/>
      <c r="V24" s="8"/>
      <c r="W24" s="8">
        <v>23461021</v>
      </c>
      <c r="X24" s="8">
        <v>21075992</v>
      </c>
      <c r="Y24" s="8">
        <v>2385029</v>
      </c>
      <c r="Z24" s="2">
        <v>11.316330922881352</v>
      </c>
      <c r="AA24" s="6">
        <v>44032797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7433128</v>
      </c>
      <c r="D26" s="6"/>
      <c r="E26" s="7">
        <v>3737447</v>
      </c>
      <c r="F26" s="8">
        <v>3737447</v>
      </c>
      <c r="G26" s="8">
        <v>311454</v>
      </c>
      <c r="H26" s="8">
        <v>311454</v>
      </c>
      <c r="I26" s="8">
        <v>311454</v>
      </c>
      <c r="J26" s="8">
        <v>934362</v>
      </c>
      <c r="K26" s="8">
        <v>311454</v>
      </c>
      <c r="L26" s="8">
        <v>311454</v>
      </c>
      <c r="M26" s="8">
        <v>311454</v>
      </c>
      <c r="N26" s="8">
        <v>934362</v>
      </c>
      <c r="O26" s="8"/>
      <c r="P26" s="8"/>
      <c r="Q26" s="8"/>
      <c r="R26" s="8"/>
      <c r="S26" s="8"/>
      <c r="T26" s="8"/>
      <c r="U26" s="8"/>
      <c r="V26" s="8"/>
      <c r="W26" s="8">
        <v>1868724</v>
      </c>
      <c r="X26" s="8">
        <v>1868724</v>
      </c>
      <c r="Y26" s="8"/>
      <c r="Z26" s="2"/>
      <c r="AA26" s="6">
        <v>3737447</v>
      </c>
    </row>
    <row r="27" spans="1:27" ht="13.5" x14ac:dyDescent="0.25">
      <c r="A27" s="25" t="s">
        <v>53</v>
      </c>
      <c r="B27" s="24" t="s">
        <v>32</v>
      </c>
      <c r="C27" s="6">
        <v>21067426</v>
      </c>
      <c r="D27" s="6"/>
      <c r="E27" s="7">
        <v>22542584</v>
      </c>
      <c r="F27" s="8">
        <v>22542584</v>
      </c>
      <c r="G27" s="8"/>
      <c r="H27" s="8"/>
      <c r="I27" s="8"/>
      <c r="J27" s="8"/>
      <c r="K27" s="8"/>
      <c r="L27" s="8"/>
      <c r="M27" s="8">
        <v>11271300</v>
      </c>
      <c r="N27" s="8">
        <v>11271300</v>
      </c>
      <c r="O27" s="8"/>
      <c r="P27" s="8"/>
      <c r="Q27" s="8"/>
      <c r="R27" s="8"/>
      <c r="S27" s="8"/>
      <c r="T27" s="8"/>
      <c r="U27" s="8"/>
      <c r="V27" s="8"/>
      <c r="W27" s="8">
        <v>11271300</v>
      </c>
      <c r="X27" s="8">
        <v>11271300</v>
      </c>
      <c r="Y27" s="8"/>
      <c r="Z27" s="2"/>
      <c r="AA27" s="6">
        <v>22542584</v>
      </c>
    </row>
    <row r="28" spans="1:27" ht="13.5" x14ac:dyDescent="0.25">
      <c r="A28" s="25" t="s">
        <v>54</v>
      </c>
      <c r="B28" s="24" t="s">
        <v>32</v>
      </c>
      <c r="C28" s="6">
        <v>42241920</v>
      </c>
      <c r="D28" s="6"/>
      <c r="E28" s="7">
        <v>42356146</v>
      </c>
      <c r="F28" s="8">
        <v>42356146</v>
      </c>
      <c r="G28" s="8"/>
      <c r="H28" s="8"/>
      <c r="I28" s="8"/>
      <c r="J28" s="8"/>
      <c r="K28" s="8"/>
      <c r="L28" s="8"/>
      <c r="M28" s="8">
        <v>21367604</v>
      </c>
      <c r="N28" s="8">
        <v>21367604</v>
      </c>
      <c r="O28" s="8"/>
      <c r="P28" s="8"/>
      <c r="Q28" s="8"/>
      <c r="R28" s="8"/>
      <c r="S28" s="8"/>
      <c r="T28" s="8"/>
      <c r="U28" s="8"/>
      <c r="V28" s="8"/>
      <c r="W28" s="8">
        <v>21367604</v>
      </c>
      <c r="X28" s="8">
        <v>21408945</v>
      </c>
      <c r="Y28" s="8">
        <v>-41341</v>
      </c>
      <c r="Z28" s="2">
        <v>-0.19310152835648836</v>
      </c>
      <c r="AA28" s="6">
        <v>42356146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1451864</v>
      </c>
      <c r="D30" s="6"/>
      <c r="E30" s="7">
        <v>1716589</v>
      </c>
      <c r="F30" s="8">
        <v>2968471</v>
      </c>
      <c r="G30" s="8">
        <v>120321</v>
      </c>
      <c r="H30" s="8">
        <v>129114</v>
      </c>
      <c r="I30" s="8">
        <v>86129</v>
      </c>
      <c r="J30" s="8">
        <v>335564</v>
      </c>
      <c r="K30" s="8">
        <v>103861</v>
      </c>
      <c r="L30" s="8">
        <v>283941</v>
      </c>
      <c r="M30" s="8">
        <v>347962</v>
      </c>
      <c r="N30" s="8">
        <v>735764</v>
      </c>
      <c r="O30" s="8"/>
      <c r="P30" s="8"/>
      <c r="Q30" s="8"/>
      <c r="R30" s="8"/>
      <c r="S30" s="8"/>
      <c r="T30" s="8"/>
      <c r="U30" s="8"/>
      <c r="V30" s="8"/>
      <c r="W30" s="8">
        <v>1071328</v>
      </c>
      <c r="X30" s="8">
        <v>1503327</v>
      </c>
      <c r="Y30" s="8">
        <v>-431999</v>
      </c>
      <c r="Z30" s="2">
        <v>-28.736196449608105</v>
      </c>
      <c r="AA30" s="6">
        <v>2968471</v>
      </c>
    </row>
    <row r="31" spans="1:27" ht="13.5" x14ac:dyDescent="0.25">
      <c r="A31" s="25" t="s">
        <v>57</v>
      </c>
      <c r="B31" s="24" t="s">
        <v>32</v>
      </c>
      <c r="C31" s="6">
        <v>11244753</v>
      </c>
      <c r="D31" s="6"/>
      <c r="E31" s="7">
        <v>10653860</v>
      </c>
      <c r="F31" s="8">
        <v>9852027</v>
      </c>
      <c r="G31" s="8">
        <v>883</v>
      </c>
      <c r="H31" s="8">
        <v>122009</v>
      </c>
      <c r="I31" s="8">
        <v>485783</v>
      </c>
      <c r="J31" s="8">
        <v>608675</v>
      </c>
      <c r="K31" s="8">
        <v>870835</v>
      </c>
      <c r="L31" s="8">
        <v>1424072</v>
      </c>
      <c r="M31" s="8">
        <v>606386</v>
      </c>
      <c r="N31" s="8">
        <v>2901293</v>
      </c>
      <c r="O31" s="8"/>
      <c r="P31" s="8"/>
      <c r="Q31" s="8"/>
      <c r="R31" s="8"/>
      <c r="S31" s="8"/>
      <c r="T31" s="8"/>
      <c r="U31" s="8"/>
      <c r="V31" s="8"/>
      <c r="W31" s="8">
        <v>3509968</v>
      </c>
      <c r="X31" s="8">
        <v>5232561</v>
      </c>
      <c r="Y31" s="8">
        <v>-1722593</v>
      </c>
      <c r="Z31" s="2">
        <v>-32.920648225601191</v>
      </c>
      <c r="AA31" s="6">
        <v>9852027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624065</v>
      </c>
      <c r="D33" s="6"/>
      <c r="E33" s="7">
        <v>1061519</v>
      </c>
      <c r="F33" s="8">
        <v>2305839</v>
      </c>
      <c r="G33" s="8">
        <v>11853</v>
      </c>
      <c r="H33" s="8">
        <v>211040</v>
      </c>
      <c r="I33" s="8">
        <v>107348</v>
      </c>
      <c r="J33" s="8">
        <v>330241</v>
      </c>
      <c r="K33" s="8">
        <v>162060</v>
      </c>
      <c r="L33" s="8">
        <v>197612</v>
      </c>
      <c r="M33" s="8">
        <v>57984</v>
      </c>
      <c r="N33" s="8">
        <v>417656</v>
      </c>
      <c r="O33" s="8"/>
      <c r="P33" s="8"/>
      <c r="Q33" s="8"/>
      <c r="R33" s="8"/>
      <c r="S33" s="8"/>
      <c r="T33" s="8"/>
      <c r="U33" s="8"/>
      <c r="V33" s="8"/>
      <c r="W33" s="8">
        <v>747897</v>
      </c>
      <c r="X33" s="8">
        <v>935391</v>
      </c>
      <c r="Y33" s="8">
        <v>-187494</v>
      </c>
      <c r="Z33" s="2">
        <v>-20.04445199921744</v>
      </c>
      <c r="AA33" s="6">
        <v>2305839</v>
      </c>
    </row>
    <row r="34" spans="1:27" ht="13.5" x14ac:dyDescent="0.25">
      <c r="A34" s="23" t="s">
        <v>59</v>
      </c>
      <c r="B34" s="29" t="s">
        <v>32</v>
      </c>
      <c r="C34" s="6">
        <v>1384258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129168640</v>
      </c>
      <c r="D35" s="33">
        <f>SUM(D24:D34)</f>
        <v>0</v>
      </c>
      <c r="E35" s="34">
        <f t="shared" si="1"/>
        <v>126100942</v>
      </c>
      <c r="F35" s="35">
        <f t="shared" si="1"/>
        <v>127795311</v>
      </c>
      <c r="G35" s="35">
        <f t="shared" si="1"/>
        <v>3774321</v>
      </c>
      <c r="H35" s="35">
        <f t="shared" si="1"/>
        <v>4035990</v>
      </c>
      <c r="I35" s="35">
        <f t="shared" si="1"/>
        <v>4334747</v>
      </c>
      <c r="J35" s="35">
        <f t="shared" si="1"/>
        <v>12145058</v>
      </c>
      <c r="K35" s="35">
        <f t="shared" si="1"/>
        <v>5401003</v>
      </c>
      <c r="L35" s="35">
        <f t="shared" si="1"/>
        <v>7858001</v>
      </c>
      <c r="M35" s="35">
        <f t="shared" si="1"/>
        <v>37893780</v>
      </c>
      <c r="N35" s="35">
        <f t="shared" si="1"/>
        <v>51152784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63297842</v>
      </c>
      <c r="X35" s="35">
        <f t="shared" si="1"/>
        <v>63296240</v>
      </c>
      <c r="Y35" s="35">
        <f t="shared" si="1"/>
        <v>1602</v>
      </c>
      <c r="Z35" s="36">
        <f>+IF(X35&lt;&gt;0,+(Y35/X35)*100,0)</f>
        <v>2.5309560251920177E-3</v>
      </c>
      <c r="AA35" s="33">
        <f>SUM(AA24:AA34)</f>
        <v>127795311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16509497</v>
      </c>
      <c r="D37" s="46">
        <f>+D21-D35</f>
        <v>0</v>
      </c>
      <c r="E37" s="47">
        <f t="shared" si="2"/>
        <v>27416898</v>
      </c>
      <c r="F37" s="48">
        <f t="shared" si="2"/>
        <v>25722529</v>
      </c>
      <c r="G37" s="48">
        <f t="shared" si="2"/>
        <v>9090703</v>
      </c>
      <c r="H37" s="48">
        <f t="shared" si="2"/>
        <v>9481912</v>
      </c>
      <c r="I37" s="48">
        <f t="shared" si="2"/>
        <v>8500453</v>
      </c>
      <c r="J37" s="48">
        <f t="shared" si="2"/>
        <v>27073068</v>
      </c>
      <c r="K37" s="48">
        <f t="shared" si="2"/>
        <v>7803681</v>
      </c>
      <c r="L37" s="48">
        <f t="shared" si="2"/>
        <v>7286152</v>
      </c>
      <c r="M37" s="48">
        <f t="shared" si="2"/>
        <v>-18460035</v>
      </c>
      <c r="N37" s="48">
        <f t="shared" si="2"/>
        <v>-3370202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23702866</v>
      </c>
      <c r="X37" s="48">
        <f>IF(F21=F35,0,X21-X35)</f>
        <v>20901034</v>
      </c>
      <c r="Y37" s="48">
        <f t="shared" si="2"/>
        <v>2801832</v>
      </c>
      <c r="Z37" s="49">
        <f>+IF(X37&lt;&gt;0,+(Y37/X37)*100,0)</f>
        <v>13.405231530650589</v>
      </c>
      <c r="AA37" s="46">
        <f>+AA21-AA35</f>
        <v>25722529</v>
      </c>
    </row>
    <row r="38" spans="1:27" ht="23.1" customHeight="1" x14ac:dyDescent="0.25">
      <c r="A38" s="50" t="s">
        <v>62</v>
      </c>
      <c r="B38" s="29" t="s">
        <v>32</v>
      </c>
      <c r="C38" s="6">
        <v>54690411</v>
      </c>
      <c r="D38" s="6"/>
      <c r="E38" s="7">
        <v>49853882</v>
      </c>
      <c r="F38" s="8">
        <v>49853882</v>
      </c>
      <c r="G38" s="8">
        <v>1465765</v>
      </c>
      <c r="H38" s="8">
        <v>826666</v>
      </c>
      <c r="I38" s="8">
        <v>774246</v>
      </c>
      <c r="J38" s="8">
        <v>3066677</v>
      </c>
      <c r="K38" s="8">
        <v>938883</v>
      </c>
      <c r="L38" s="8">
        <v>1473283</v>
      </c>
      <c r="M38" s="8">
        <v>3353269</v>
      </c>
      <c r="N38" s="8">
        <v>5765435</v>
      </c>
      <c r="O38" s="8"/>
      <c r="P38" s="8"/>
      <c r="Q38" s="8"/>
      <c r="R38" s="8"/>
      <c r="S38" s="8"/>
      <c r="T38" s="8"/>
      <c r="U38" s="8"/>
      <c r="V38" s="8"/>
      <c r="W38" s="8">
        <v>8832112</v>
      </c>
      <c r="X38" s="8">
        <v>11534618</v>
      </c>
      <c r="Y38" s="8">
        <v>-2702506</v>
      </c>
      <c r="Z38" s="2">
        <v>-23.429523197040421</v>
      </c>
      <c r="AA38" s="6">
        <v>49853882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71199908</v>
      </c>
      <c r="D41" s="56">
        <f>SUM(D37:D40)</f>
        <v>0</v>
      </c>
      <c r="E41" s="57">
        <f t="shared" si="3"/>
        <v>77270780</v>
      </c>
      <c r="F41" s="58">
        <f t="shared" si="3"/>
        <v>75576411</v>
      </c>
      <c r="G41" s="58">
        <f t="shared" si="3"/>
        <v>10556468</v>
      </c>
      <c r="H41" s="58">
        <f t="shared" si="3"/>
        <v>10308578</v>
      </c>
      <c r="I41" s="58">
        <f t="shared" si="3"/>
        <v>9274699</v>
      </c>
      <c r="J41" s="58">
        <f t="shared" si="3"/>
        <v>30139745</v>
      </c>
      <c r="K41" s="58">
        <f t="shared" si="3"/>
        <v>8742564</v>
      </c>
      <c r="L41" s="58">
        <f t="shared" si="3"/>
        <v>8759435</v>
      </c>
      <c r="M41" s="58">
        <f t="shared" si="3"/>
        <v>-15106766</v>
      </c>
      <c r="N41" s="58">
        <f t="shared" si="3"/>
        <v>2395233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32534978</v>
      </c>
      <c r="X41" s="58">
        <f t="shared" si="3"/>
        <v>32435652</v>
      </c>
      <c r="Y41" s="58">
        <f t="shared" si="3"/>
        <v>99326</v>
      </c>
      <c r="Z41" s="59">
        <f>+IF(X41&lt;&gt;0,+(Y41/X41)*100,0)</f>
        <v>0.30622476773397367</v>
      </c>
      <c r="AA41" s="56">
        <f>SUM(AA37:AA40)</f>
        <v>75576411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71199908</v>
      </c>
      <c r="D43" s="64">
        <f>+D41-D42</f>
        <v>0</v>
      </c>
      <c r="E43" s="65">
        <f t="shared" si="4"/>
        <v>77270780</v>
      </c>
      <c r="F43" s="66">
        <f t="shared" si="4"/>
        <v>75576411</v>
      </c>
      <c r="G43" s="66">
        <f t="shared" si="4"/>
        <v>10556468</v>
      </c>
      <c r="H43" s="66">
        <f t="shared" si="4"/>
        <v>10308578</v>
      </c>
      <c r="I43" s="66">
        <f t="shared" si="4"/>
        <v>9274699</v>
      </c>
      <c r="J43" s="66">
        <f t="shared" si="4"/>
        <v>30139745</v>
      </c>
      <c r="K43" s="66">
        <f t="shared" si="4"/>
        <v>8742564</v>
      </c>
      <c r="L43" s="66">
        <f t="shared" si="4"/>
        <v>8759435</v>
      </c>
      <c r="M43" s="66">
        <f t="shared" si="4"/>
        <v>-15106766</v>
      </c>
      <c r="N43" s="66">
        <f t="shared" si="4"/>
        <v>2395233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32534978</v>
      </c>
      <c r="X43" s="66">
        <f t="shared" si="4"/>
        <v>32435652</v>
      </c>
      <c r="Y43" s="66">
        <f t="shared" si="4"/>
        <v>99326</v>
      </c>
      <c r="Z43" s="67">
        <f>+IF(X43&lt;&gt;0,+(Y43/X43)*100,0)</f>
        <v>0.30622476773397367</v>
      </c>
      <c r="AA43" s="64">
        <f>+AA41-AA42</f>
        <v>75576411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71199908</v>
      </c>
      <c r="D45" s="56">
        <f>SUM(D43:D44)</f>
        <v>0</v>
      </c>
      <c r="E45" s="57">
        <f t="shared" si="5"/>
        <v>77270780</v>
      </c>
      <c r="F45" s="58">
        <f t="shared" si="5"/>
        <v>75576411</v>
      </c>
      <c r="G45" s="58">
        <f t="shared" si="5"/>
        <v>10556468</v>
      </c>
      <c r="H45" s="58">
        <f t="shared" si="5"/>
        <v>10308578</v>
      </c>
      <c r="I45" s="58">
        <f t="shared" si="5"/>
        <v>9274699</v>
      </c>
      <c r="J45" s="58">
        <f t="shared" si="5"/>
        <v>30139745</v>
      </c>
      <c r="K45" s="58">
        <f t="shared" si="5"/>
        <v>8742564</v>
      </c>
      <c r="L45" s="58">
        <f t="shared" si="5"/>
        <v>8759435</v>
      </c>
      <c r="M45" s="58">
        <f t="shared" si="5"/>
        <v>-15106766</v>
      </c>
      <c r="N45" s="58">
        <f t="shared" si="5"/>
        <v>2395233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32534978</v>
      </c>
      <c r="X45" s="58">
        <f t="shared" si="5"/>
        <v>32435652</v>
      </c>
      <c r="Y45" s="58">
        <f t="shared" si="5"/>
        <v>99326</v>
      </c>
      <c r="Z45" s="59">
        <f>+IF(X45&lt;&gt;0,+(Y45/X45)*100,0)</f>
        <v>0.30622476773397367</v>
      </c>
      <c r="AA45" s="56">
        <f>SUM(AA43:AA44)</f>
        <v>75576411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71199908</v>
      </c>
      <c r="D47" s="71">
        <f>SUM(D45:D46)</f>
        <v>0</v>
      </c>
      <c r="E47" s="72">
        <f t="shared" si="6"/>
        <v>77270780</v>
      </c>
      <c r="F47" s="73">
        <f t="shared" si="6"/>
        <v>75576411</v>
      </c>
      <c r="G47" s="73">
        <f t="shared" si="6"/>
        <v>10556468</v>
      </c>
      <c r="H47" s="74">
        <f t="shared" si="6"/>
        <v>10308578</v>
      </c>
      <c r="I47" s="74">
        <f t="shared" si="6"/>
        <v>9274699</v>
      </c>
      <c r="J47" s="74">
        <f t="shared" si="6"/>
        <v>30139745</v>
      </c>
      <c r="K47" s="74">
        <f t="shared" si="6"/>
        <v>8742564</v>
      </c>
      <c r="L47" s="74">
        <f t="shared" si="6"/>
        <v>8759435</v>
      </c>
      <c r="M47" s="73">
        <f t="shared" si="6"/>
        <v>-15106766</v>
      </c>
      <c r="N47" s="73">
        <f t="shared" si="6"/>
        <v>2395233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32534978</v>
      </c>
      <c r="X47" s="74">
        <f t="shared" si="6"/>
        <v>32435652</v>
      </c>
      <c r="Y47" s="74">
        <f t="shared" si="6"/>
        <v>99326</v>
      </c>
      <c r="Z47" s="75">
        <f>+IF(X47&lt;&gt;0,+(Y47/X47)*100,0)</f>
        <v>0.30622476773397367</v>
      </c>
      <c r="AA47" s="76">
        <f>SUM(AA45:AA46)</f>
        <v>75576411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92638765</v>
      </c>
      <c r="D8" s="6"/>
      <c r="E8" s="7">
        <v>114485332</v>
      </c>
      <c r="F8" s="8">
        <v>114485332</v>
      </c>
      <c r="G8" s="8">
        <v>15691825</v>
      </c>
      <c r="H8" s="8">
        <v>6216970</v>
      </c>
      <c r="I8" s="8">
        <v>8053967</v>
      </c>
      <c r="J8" s="8">
        <v>29962762</v>
      </c>
      <c r="K8" s="8">
        <v>8109247</v>
      </c>
      <c r="L8" s="8">
        <v>7624478</v>
      </c>
      <c r="M8" s="8">
        <v>7993946</v>
      </c>
      <c r="N8" s="8">
        <v>23727671</v>
      </c>
      <c r="O8" s="8"/>
      <c r="P8" s="8"/>
      <c r="Q8" s="8"/>
      <c r="R8" s="8"/>
      <c r="S8" s="8"/>
      <c r="T8" s="8"/>
      <c r="U8" s="8"/>
      <c r="V8" s="8"/>
      <c r="W8" s="8">
        <v>53690433</v>
      </c>
      <c r="X8" s="8">
        <v>39521945</v>
      </c>
      <c r="Y8" s="8">
        <v>14168488</v>
      </c>
      <c r="Z8" s="2">
        <v>35.849672884267207</v>
      </c>
      <c r="AA8" s="6">
        <v>114485332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1162343</v>
      </c>
      <c r="D13" s="6"/>
      <c r="E13" s="7">
        <v>1550346</v>
      </c>
      <c r="F13" s="8">
        <v>1550346</v>
      </c>
      <c r="G13" s="8">
        <v>100355</v>
      </c>
      <c r="H13" s="8">
        <v>109327</v>
      </c>
      <c r="I13" s="8">
        <v>103331</v>
      </c>
      <c r="J13" s="8">
        <v>313013</v>
      </c>
      <c r="K13" s="8">
        <v>116837</v>
      </c>
      <c r="L13" s="8">
        <v>107294</v>
      </c>
      <c r="M13" s="8">
        <v>115214</v>
      </c>
      <c r="N13" s="8">
        <v>339345</v>
      </c>
      <c r="O13" s="8"/>
      <c r="P13" s="8"/>
      <c r="Q13" s="8"/>
      <c r="R13" s="8"/>
      <c r="S13" s="8"/>
      <c r="T13" s="8"/>
      <c r="U13" s="8"/>
      <c r="V13" s="8"/>
      <c r="W13" s="8">
        <v>652358</v>
      </c>
      <c r="X13" s="8">
        <v>775176</v>
      </c>
      <c r="Y13" s="8">
        <v>-122818</v>
      </c>
      <c r="Z13" s="2">
        <v>-15.843885775617409</v>
      </c>
      <c r="AA13" s="6">
        <v>1550346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33797144</v>
      </c>
      <c r="D18" s="6"/>
      <c r="E18" s="7">
        <v>34194255</v>
      </c>
      <c r="F18" s="8">
        <v>34194255</v>
      </c>
      <c r="G18" s="8">
        <v>14247534</v>
      </c>
      <c r="H18" s="8"/>
      <c r="I18" s="8"/>
      <c r="J18" s="8">
        <v>14247534</v>
      </c>
      <c r="K18" s="8"/>
      <c r="L18" s="8"/>
      <c r="M18" s="8">
        <v>11398157</v>
      </c>
      <c r="N18" s="8">
        <v>11398157</v>
      </c>
      <c r="O18" s="8"/>
      <c r="P18" s="8"/>
      <c r="Q18" s="8"/>
      <c r="R18" s="8"/>
      <c r="S18" s="8"/>
      <c r="T18" s="8"/>
      <c r="U18" s="8"/>
      <c r="V18" s="8"/>
      <c r="W18" s="8">
        <v>25645691</v>
      </c>
      <c r="X18" s="8">
        <v>26681724</v>
      </c>
      <c r="Y18" s="8">
        <v>-1036033</v>
      </c>
      <c r="Z18" s="2">
        <v>-3.882931252868068</v>
      </c>
      <c r="AA18" s="6">
        <v>34194255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127598252</v>
      </c>
      <c r="D21" s="33">
        <f t="shared" si="0"/>
        <v>0</v>
      </c>
      <c r="E21" s="34">
        <f t="shared" si="0"/>
        <v>150229933</v>
      </c>
      <c r="F21" s="35">
        <f t="shared" si="0"/>
        <v>150229933</v>
      </c>
      <c r="G21" s="35">
        <f t="shared" si="0"/>
        <v>30039714</v>
      </c>
      <c r="H21" s="35">
        <f t="shared" si="0"/>
        <v>6326297</v>
      </c>
      <c r="I21" s="35">
        <f t="shared" si="0"/>
        <v>8157298</v>
      </c>
      <c r="J21" s="35">
        <f t="shared" si="0"/>
        <v>44523309</v>
      </c>
      <c r="K21" s="35">
        <f t="shared" si="0"/>
        <v>8226084</v>
      </c>
      <c r="L21" s="35">
        <f t="shared" si="0"/>
        <v>7731772</v>
      </c>
      <c r="M21" s="35">
        <f t="shared" si="0"/>
        <v>19507317</v>
      </c>
      <c r="N21" s="35">
        <f t="shared" si="0"/>
        <v>35465173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79988482</v>
      </c>
      <c r="X21" s="35">
        <f t="shared" si="0"/>
        <v>66978845</v>
      </c>
      <c r="Y21" s="35">
        <f t="shared" si="0"/>
        <v>13009637</v>
      </c>
      <c r="Z21" s="36">
        <f>+IF(X21&lt;&gt;0,+(Y21/X21)*100,0)</f>
        <v>19.42350155485661</v>
      </c>
      <c r="AA21" s="33">
        <f>SUM(AA5:AA20)</f>
        <v>150229933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55953833</v>
      </c>
      <c r="D24" s="6"/>
      <c r="E24" s="7">
        <v>58410573</v>
      </c>
      <c r="F24" s="8">
        <v>58410573</v>
      </c>
      <c r="G24" s="8">
        <v>4235249</v>
      </c>
      <c r="H24" s="8">
        <v>4455235</v>
      </c>
      <c r="I24" s="8">
        <v>4421268</v>
      </c>
      <c r="J24" s="8">
        <v>13111752</v>
      </c>
      <c r="K24" s="8">
        <v>4922383</v>
      </c>
      <c r="L24" s="8">
        <v>5689493</v>
      </c>
      <c r="M24" s="8">
        <v>3861429</v>
      </c>
      <c r="N24" s="8">
        <v>14473305</v>
      </c>
      <c r="O24" s="8"/>
      <c r="P24" s="8"/>
      <c r="Q24" s="8"/>
      <c r="R24" s="8"/>
      <c r="S24" s="8"/>
      <c r="T24" s="8"/>
      <c r="U24" s="8"/>
      <c r="V24" s="8"/>
      <c r="W24" s="8">
        <v>27585057</v>
      </c>
      <c r="X24" s="8">
        <v>26219821</v>
      </c>
      <c r="Y24" s="8">
        <v>1365236</v>
      </c>
      <c r="Z24" s="2">
        <v>5.2068852796516039</v>
      </c>
      <c r="AA24" s="6">
        <v>58410573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1542328</v>
      </c>
      <c r="D26" s="6"/>
      <c r="E26" s="7">
        <v>2500000</v>
      </c>
      <c r="F26" s="8">
        <v>2500000</v>
      </c>
      <c r="G26" s="8"/>
      <c r="H26" s="8"/>
      <c r="I26" s="8">
        <v>14005</v>
      </c>
      <c r="J26" s="8">
        <v>14005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14005</v>
      </c>
      <c r="X26" s="8"/>
      <c r="Y26" s="8">
        <v>14005</v>
      </c>
      <c r="Z26" s="2"/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38492876</v>
      </c>
      <c r="D27" s="6"/>
      <c r="E27" s="7">
        <v>55500219</v>
      </c>
      <c r="F27" s="8">
        <v>55500219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18500072</v>
      </c>
      <c r="Y27" s="8">
        <v>-18500072</v>
      </c>
      <c r="Z27" s="2">
        <v>-100</v>
      </c>
      <c r="AA27" s="6">
        <v>55500219</v>
      </c>
    </row>
    <row r="28" spans="1:27" ht="13.5" x14ac:dyDescent="0.25">
      <c r="A28" s="25" t="s">
        <v>54</v>
      </c>
      <c r="B28" s="24" t="s">
        <v>32</v>
      </c>
      <c r="C28" s="6">
        <v>20436426</v>
      </c>
      <c r="D28" s="6"/>
      <c r="E28" s="7">
        <v>22055634</v>
      </c>
      <c r="F28" s="8">
        <v>22055634</v>
      </c>
      <c r="G28" s="8"/>
      <c r="H28" s="8"/>
      <c r="I28" s="8"/>
      <c r="J28" s="8"/>
      <c r="K28" s="8"/>
      <c r="L28" s="8"/>
      <c r="M28" s="8">
        <v>11427633</v>
      </c>
      <c r="N28" s="8">
        <v>11427633</v>
      </c>
      <c r="O28" s="8"/>
      <c r="P28" s="8"/>
      <c r="Q28" s="8"/>
      <c r="R28" s="8"/>
      <c r="S28" s="8"/>
      <c r="T28" s="8"/>
      <c r="U28" s="8"/>
      <c r="V28" s="8"/>
      <c r="W28" s="8">
        <v>11427633</v>
      </c>
      <c r="X28" s="8">
        <v>11027817</v>
      </c>
      <c r="Y28" s="8">
        <v>399816</v>
      </c>
      <c r="Z28" s="2">
        <v>3.6255226215668976</v>
      </c>
      <c r="AA28" s="6">
        <v>22055634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5450748</v>
      </c>
      <c r="D30" s="6"/>
      <c r="E30" s="7">
        <v>7183127</v>
      </c>
      <c r="F30" s="8">
        <v>7183127</v>
      </c>
      <c r="G30" s="8">
        <v>42685</v>
      </c>
      <c r="H30" s="8">
        <v>495748</v>
      </c>
      <c r="I30" s="8">
        <v>531807</v>
      </c>
      <c r="J30" s="8">
        <v>1070240</v>
      </c>
      <c r="K30" s="8">
        <v>816337</v>
      </c>
      <c r="L30" s="8">
        <v>646922</v>
      </c>
      <c r="M30" s="8">
        <v>654031</v>
      </c>
      <c r="N30" s="8">
        <v>2117290</v>
      </c>
      <c r="O30" s="8"/>
      <c r="P30" s="8"/>
      <c r="Q30" s="8"/>
      <c r="R30" s="8"/>
      <c r="S30" s="8"/>
      <c r="T30" s="8"/>
      <c r="U30" s="8"/>
      <c r="V30" s="8"/>
      <c r="W30" s="8">
        <v>3187530</v>
      </c>
      <c r="X30" s="8">
        <v>2041404</v>
      </c>
      <c r="Y30" s="8">
        <v>1146126</v>
      </c>
      <c r="Z30" s="2">
        <v>56.144006771809984</v>
      </c>
      <c r="AA30" s="6">
        <v>7183127</v>
      </c>
    </row>
    <row r="31" spans="1:27" ht="13.5" x14ac:dyDescent="0.25">
      <c r="A31" s="25" t="s">
        <v>57</v>
      </c>
      <c r="B31" s="24" t="s">
        <v>32</v>
      </c>
      <c r="C31" s="6">
        <v>28432653</v>
      </c>
      <c r="D31" s="6"/>
      <c r="E31" s="7">
        <v>25222416</v>
      </c>
      <c r="F31" s="8">
        <v>24622416</v>
      </c>
      <c r="G31" s="8"/>
      <c r="H31" s="8">
        <v>979360</v>
      </c>
      <c r="I31" s="8">
        <v>1765696</v>
      </c>
      <c r="J31" s="8">
        <v>2745056</v>
      </c>
      <c r="K31" s="8">
        <v>1318031</v>
      </c>
      <c r="L31" s="8">
        <v>1218968</v>
      </c>
      <c r="M31" s="8">
        <v>1779732</v>
      </c>
      <c r="N31" s="8">
        <v>4316731</v>
      </c>
      <c r="O31" s="8"/>
      <c r="P31" s="8"/>
      <c r="Q31" s="8"/>
      <c r="R31" s="8"/>
      <c r="S31" s="8"/>
      <c r="T31" s="8"/>
      <c r="U31" s="8"/>
      <c r="V31" s="8"/>
      <c r="W31" s="8">
        <v>7061787</v>
      </c>
      <c r="X31" s="8">
        <v>7741420</v>
      </c>
      <c r="Y31" s="8">
        <v>-679633</v>
      </c>
      <c r="Z31" s="2">
        <v>-8.7791774635661159</v>
      </c>
      <c r="AA31" s="6">
        <v>24622416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10546852</v>
      </c>
      <c r="D33" s="6"/>
      <c r="E33" s="7">
        <v>11810362</v>
      </c>
      <c r="F33" s="8">
        <v>11810362</v>
      </c>
      <c r="G33" s="8">
        <v>11000</v>
      </c>
      <c r="H33" s="8">
        <v>303478</v>
      </c>
      <c r="I33" s="8">
        <v>974558</v>
      </c>
      <c r="J33" s="8">
        <v>1289036</v>
      </c>
      <c r="K33" s="8">
        <v>517915</v>
      </c>
      <c r="L33" s="8">
        <v>749465</v>
      </c>
      <c r="M33" s="8">
        <v>474216</v>
      </c>
      <c r="N33" s="8">
        <v>1741596</v>
      </c>
      <c r="O33" s="8"/>
      <c r="P33" s="8"/>
      <c r="Q33" s="8"/>
      <c r="R33" s="8"/>
      <c r="S33" s="8"/>
      <c r="T33" s="8"/>
      <c r="U33" s="8"/>
      <c r="V33" s="8"/>
      <c r="W33" s="8">
        <v>3030632</v>
      </c>
      <c r="X33" s="8">
        <v>4663741</v>
      </c>
      <c r="Y33" s="8">
        <v>-1633109</v>
      </c>
      <c r="Z33" s="2">
        <v>-35.017146106526923</v>
      </c>
      <c r="AA33" s="6">
        <v>11810362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160855716</v>
      </c>
      <c r="D35" s="33">
        <f>SUM(D24:D34)</f>
        <v>0</v>
      </c>
      <c r="E35" s="34">
        <f t="shared" si="1"/>
        <v>182682331</v>
      </c>
      <c r="F35" s="35">
        <f t="shared" si="1"/>
        <v>182082331</v>
      </c>
      <c r="G35" s="35">
        <f t="shared" si="1"/>
        <v>4288934</v>
      </c>
      <c r="H35" s="35">
        <f t="shared" si="1"/>
        <v>6233821</v>
      </c>
      <c r="I35" s="35">
        <f t="shared" si="1"/>
        <v>7707334</v>
      </c>
      <c r="J35" s="35">
        <f t="shared" si="1"/>
        <v>18230089</v>
      </c>
      <c r="K35" s="35">
        <f t="shared" si="1"/>
        <v>7574666</v>
      </c>
      <c r="L35" s="35">
        <f t="shared" si="1"/>
        <v>8304848</v>
      </c>
      <c r="M35" s="35">
        <f t="shared" si="1"/>
        <v>18197041</v>
      </c>
      <c r="N35" s="35">
        <f t="shared" si="1"/>
        <v>34076555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52306644</v>
      </c>
      <c r="X35" s="35">
        <f t="shared" si="1"/>
        <v>70194275</v>
      </c>
      <c r="Y35" s="35">
        <f t="shared" si="1"/>
        <v>-17887631</v>
      </c>
      <c r="Z35" s="36">
        <f>+IF(X35&lt;&gt;0,+(Y35/X35)*100,0)</f>
        <v>-25.483034050853863</v>
      </c>
      <c r="AA35" s="33">
        <f>SUM(AA24:AA34)</f>
        <v>182082331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-33257464</v>
      </c>
      <c r="D37" s="46">
        <f>+D21-D35</f>
        <v>0</v>
      </c>
      <c r="E37" s="47">
        <f t="shared" si="2"/>
        <v>-32452398</v>
      </c>
      <c r="F37" s="48">
        <f t="shared" si="2"/>
        <v>-31852398</v>
      </c>
      <c r="G37" s="48">
        <f t="shared" si="2"/>
        <v>25750780</v>
      </c>
      <c r="H37" s="48">
        <f t="shared" si="2"/>
        <v>92476</v>
      </c>
      <c r="I37" s="48">
        <f t="shared" si="2"/>
        <v>449964</v>
      </c>
      <c r="J37" s="48">
        <f t="shared" si="2"/>
        <v>26293220</v>
      </c>
      <c r="K37" s="48">
        <f t="shared" si="2"/>
        <v>651418</v>
      </c>
      <c r="L37" s="48">
        <f t="shared" si="2"/>
        <v>-573076</v>
      </c>
      <c r="M37" s="48">
        <f t="shared" si="2"/>
        <v>1310276</v>
      </c>
      <c r="N37" s="48">
        <f t="shared" si="2"/>
        <v>1388618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27681838</v>
      </c>
      <c r="X37" s="48">
        <f>IF(F21=F35,0,X21-X35)</f>
        <v>-3215430</v>
      </c>
      <c r="Y37" s="48">
        <f t="shared" si="2"/>
        <v>30897268</v>
      </c>
      <c r="Z37" s="49">
        <f>+IF(X37&lt;&gt;0,+(Y37/X37)*100,0)</f>
        <v>-960.90625515094405</v>
      </c>
      <c r="AA37" s="46">
        <f>+AA21-AA35</f>
        <v>-31852398</v>
      </c>
    </row>
    <row r="38" spans="1:27" ht="23.1" customHeight="1" x14ac:dyDescent="0.25">
      <c r="A38" s="50" t="s">
        <v>62</v>
      </c>
      <c r="B38" s="29" t="s">
        <v>32</v>
      </c>
      <c r="C38" s="6">
        <v>21767435</v>
      </c>
      <c r="D38" s="6"/>
      <c r="E38" s="7"/>
      <c r="F38" s="8"/>
      <c r="G38" s="8"/>
      <c r="H38" s="8"/>
      <c r="I38" s="8"/>
      <c r="J38" s="8"/>
      <c r="K38" s="8"/>
      <c r="L38" s="8">
        <v>6034723</v>
      </c>
      <c r="M38" s="8">
        <v>5647178</v>
      </c>
      <c r="N38" s="8">
        <v>11681901</v>
      </c>
      <c r="O38" s="8"/>
      <c r="P38" s="8"/>
      <c r="Q38" s="8"/>
      <c r="R38" s="8"/>
      <c r="S38" s="8"/>
      <c r="T38" s="8"/>
      <c r="U38" s="8"/>
      <c r="V38" s="8"/>
      <c r="W38" s="8">
        <v>11681901</v>
      </c>
      <c r="X38" s="8"/>
      <c r="Y38" s="8">
        <v>11681901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886141</v>
      </c>
      <c r="D39" s="28"/>
      <c r="E39" s="7"/>
      <c r="F39" s="26"/>
      <c r="G39" s="26">
        <v>35470</v>
      </c>
      <c r="H39" s="26">
        <v>34967</v>
      </c>
      <c r="I39" s="26">
        <v>1227</v>
      </c>
      <c r="J39" s="26">
        <v>71664</v>
      </c>
      <c r="K39" s="26">
        <v>1590290</v>
      </c>
      <c r="L39" s="26"/>
      <c r="M39" s="26"/>
      <c r="N39" s="26">
        <v>1590290</v>
      </c>
      <c r="O39" s="26"/>
      <c r="P39" s="26"/>
      <c r="Q39" s="26"/>
      <c r="R39" s="26"/>
      <c r="S39" s="26"/>
      <c r="T39" s="26"/>
      <c r="U39" s="26"/>
      <c r="V39" s="26"/>
      <c r="W39" s="26">
        <v>1661954</v>
      </c>
      <c r="X39" s="26"/>
      <c r="Y39" s="26">
        <v>1661954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-10603888</v>
      </c>
      <c r="D41" s="56">
        <f>SUM(D37:D40)</f>
        <v>0</v>
      </c>
      <c r="E41" s="57">
        <f t="shared" si="3"/>
        <v>-32452398</v>
      </c>
      <c r="F41" s="58">
        <f t="shared" si="3"/>
        <v>-31852398</v>
      </c>
      <c r="G41" s="58">
        <f t="shared" si="3"/>
        <v>25786250</v>
      </c>
      <c r="H41" s="58">
        <f t="shared" si="3"/>
        <v>127443</v>
      </c>
      <c r="I41" s="58">
        <f t="shared" si="3"/>
        <v>451191</v>
      </c>
      <c r="J41" s="58">
        <f t="shared" si="3"/>
        <v>26364884</v>
      </c>
      <c r="K41" s="58">
        <f t="shared" si="3"/>
        <v>2241708</v>
      </c>
      <c r="L41" s="58">
        <f t="shared" si="3"/>
        <v>5461647</v>
      </c>
      <c r="M41" s="58">
        <f t="shared" si="3"/>
        <v>6957454</v>
      </c>
      <c r="N41" s="58">
        <f t="shared" si="3"/>
        <v>14660809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41025693</v>
      </c>
      <c r="X41" s="58">
        <f t="shared" si="3"/>
        <v>-3215430</v>
      </c>
      <c r="Y41" s="58">
        <f t="shared" si="3"/>
        <v>44241123</v>
      </c>
      <c r="Z41" s="59">
        <f>+IF(X41&lt;&gt;0,+(Y41/X41)*100,0)</f>
        <v>-1375.9006726938542</v>
      </c>
      <c r="AA41" s="56">
        <f>SUM(AA37:AA40)</f>
        <v>-31852398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-10603888</v>
      </c>
      <c r="D43" s="64">
        <f>+D41-D42</f>
        <v>0</v>
      </c>
      <c r="E43" s="65">
        <f t="shared" si="4"/>
        <v>-32452398</v>
      </c>
      <c r="F43" s="66">
        <f t="shared" si="4"/>
        <v>-31852398</v>
      </c>
      <c r="G43" s="66">
        <f t="shared" si="4"/>
        <v>25786250</v>
      </c>
      <c r="H43" s="66">
        <f t="shared" si="4"/>
        <v>127443</v>
      </c>
      <c r="I43" s="66">
        <f t="shared" si="4"/>
        <v>451191</v>
      </c>
      <c r="J43" s="66">
        <f t="shared" si="4"/>
        <v>26364884</v>
      </c>
      <c r="K43" s="66">
        <f t="shared" si="4"/>
        <v>2241708</v>
      </c>
      <c r="L43" s="66">
        <f t="shared" si="4"/>
        <v>5461647</v>
      </c>
      <c r="M43" s="66">
        <f t="shared" si="4"/>
        <v>6957454</v>
      </c>
      <c r="N43" s="66">
        <f t="shared" si="4"/>
        <v>14660809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41025693</v>
      </c>
      <c r="X43" s="66">
        <f t="shared" si="4"/>
        <v>-3215430</v>
      </c>
      <c r="Y43" s="66">
        <f t="shared" si="4"/>
        <v>44241123</v>
      </c>
      <c r="Z43" s="67">
        <f>+IF(X43&lt;&gt;0,+(Y43/X43)*100,0)</f>
        <v>-1375.9006726938542</v>
      </c>
      <c r="AA43" s="64">
        <f>+AA41-AA42</f>
        <v>-31852398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-10603888</v>
      </c>
      <c r="D45" s="56">
        <f>SUM(D43:D44)</f>
        <v>0</v>
      </c>
      <c r="E45" s="57">
        <f t="shared" si="5"/>
        <v>-32452398</v>
      </c>
      <c r="F45" s="58">
        <f t="shared" si="5"/>
        <v>-31852398</v>
      </c>
      <c r="G45" s="58">
        <f t="shared" si="5"/>
        <v>25786250</v>
      </c>
      <c r="H45" s="58">
        <f t="shared" si="5"/>
        <v>127443</v>
      </c>
      <c r="I45" s="58">
        <f t="shared" si="5"/>
        <v>451191</v>
      </c>
      <c r="J45" s="58">
        <f t="shared" si="5"/>
        <v>26364884</v>
      </c>
      <c r="K45" s="58">
        <f t="shared" si="5"/>
        <v>2241708</v>
      </c>
      <c r="L45" s="58">
        <f t="shared" si="5"/>
        <v>5461647</v>
      </c>
      <c r="M45" s="58">
        <f t="shared" si="5"/>
        <v>6957454</v>
      </c>
      <c r="N45" s="58">
        <f t="shared" si="5"/>
        <v>14660809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41025693</v>
      </c>
      <c r="X45" s="58">
        <f t="shared" si="5"/>
        <v>-3215430</v>
      </c>
      <c r="Y45" s="58">
        <f t="shared" si="5"/>
        <v>44241123</v>
      </c>
      <c r="Z45" s="59">
        <f>+IF(X45&lt;&gt;0,+(Y45/X45)*100,0)</f>
        <v>-1375.9006726938542</v>
      </c>
      <c r="AA45" s="56">
        <f>SUM(AA43:AA44)</f>
        <v>-31852398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-10603888</v>
      </c>
      <c r="D47" s="71">
        <f>SUM(D45:D46)</f>
        <v>0</v>
      </c>
      <c r="E47" s="72">
        <f t="shared" si="6"/>
        <v>-32452398</v>
      </c>
      <c r="F47" s="73">
        <f t="shared" si="6"/>
        <v>-31852398</v>
      </c>
      <c r="G47" s="73">
        <f t="shared" si="6"/>
        <v>25786250</v>
      </c>
      <c r="H47" s="74">
        <f t="shared" si="6"/>
        <v>127443</v>
      </c>
      <c r="I47" s="74">
        <f t="shared" si="6"/>
        <v>451191</v>
      </c>
      <c r="J47" s="74">
        <f t="shared" si="6"/>
        <v>26364884</v>
      </c>
      <c r="K47" s="74">
        <f t="shared" si="6"/>
        <v>2241708</v>
      </c>
      <c r="L47" s="74">
        <f t="shared" si="6"/>
        <v>5461647</v>
      </c>
      <c r="M47" s="73">
        <f t="shared" si="6"/>
        <v>6957454</v>
      </c>
      <c r="N47" s="73">
        <f t="shared" si="6"/>
        <v>14660809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41025693</v>
      </c>
      <c r="X47" s="74">
        <f t="shared" si="6"/>
        <v>-3215430</v>
      </c>
      <c r="Y47" s="74">
        <f t="shared" si="6"/>
        <v>44241123</v>
      </c>
      <c r="Z47" s="75">
        <f>+IF(X47&lt;&gt;0,+(Y47/X47)*100,0)</f>
        <v>-1375.9006726938542</v>
      </c>
      <c r="AA47" s="76">
        <f>SUM(AA45:AA46)</f>
        <v>-31852398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122717179</v>
      </c>
      <c r="D8" s="6"/>
      <c r="E8" s="7">
        <v>144325935</v>
      </c>
      <c r="F8" s="8">
        <v>144325935</v>
      </c>
      <c r="G8" s="8">
        <v>10690183</v>
      </c>
      <c r="H8" s="8">
        <v>10832609</v>
      </c>
      <c r="I8" s="8">
        <v>32530173</v>
      </c>
      <c r="J8" s="8">
        <v>54052965</v>
      </c>
      <c r="K8" s="8">
        <v>-10348608</v>
      </c>
      <c r="L8" s="8">
        <v>11034473</v>
      </c>
      <c r="M8" s="8">
        <v>28630416</v>
      </c>
      <c r="N8" s="8">
        <v>29316281</v>
      </c>
      <c r="O8" s="8"/>
      <c r="P8" s="8"/>
      <c r="Q8" s="8"/>
      <c r="R8" s="8"/>
      <c r="S8" s="8"/>
      <c r="T8" s="8"/>
      <c r="U8" s="8"/>
      <c r="V8" s="8"/>
      <c r="W8" s="8">
        <v>83369246</v>
      </c>
      <c r="X8" s="8">
        <v>72162964</v>
      </c>
      <c r="Y8" s="8">
        <v>11206282</v>
      </c>
      <c r="Z8" s="2">
        <v>15.529132090527767</v>
      </c>
      <c r="AA8" s="6">
        <v>144325935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21137</v>
      </c>
      <c r="D11" s="6"/>
      <c r="E11" s="7">
        <v>566000</v>
      </c>
      <c r="F11" s="8">
        <v>566000</v>
      </c>
      <c r="G11" s="8">
        <v>1605</v>
      </c>
      <c r="H11" s="8">
        <v>9941</v>
      </c>
      <c r="I11" s="8">
        <v>3744</v>
      </c>
      <c r="J11" s="8">
        <v>15290</v>
      </c>
      <c r="K11" s="8">
        <v>4815</v>
      </c>
      <c r="L11" s="8">
        <v>2140</v>
      </c>
      <c r="M11" s="8">
        <v>1070</v>
      </c>
      <c r="N11" s="8">
        <v>8025</v>
      </c>
      <c r="O11" s="8"/>
      <c r="P11" s="8"/>
      <c r="Q11" s="8"/>
      <c r="R11" s="8"/>
      <c r="S11" s="8"/>
      <c r="T11" s="8"/>
      <c r="U11" s="8"/>
      <c r="V11" s="8"/>
      <c r="W11" s="8">
        <v>23315</v>
      </c>
      <c r="X11" s="8">
        <v>283000</v>
      </c>
      <c r="Y11" s="8">
        <v>-259685</v>
      </c>
      <c r="Z11" s="2">
        <v>-91.761484098939931</v>
      </c>
      <c r="AA11" s="6">
        <v>566000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1112652</v>
      </c>
      <c r="D13" s="6"/>
      <c r="E13" s="7">
        <v>2248000</v>
      </c>
      <c r="F13" s="8">
        <v>2248000</v>
      </c>
      <c r="G13" s="8">
        <v>146463</v>
      </c>
      <c r="H13" s="8">
        <v>146276</v>
      </c>
      <c r="I13" s="8">
        <v>152489</v>
      </c>
      <c r="J13" s="8">
        <v>445228</v>
      </c>
      <c r="K13" s="8">
        <v>150415</v>
      </c>
      <c r="L13" s="8">
        <v>156302</v>
      </c>
      <c r="M13" s="8">
        <v>165112</v>
      </c>
      <c r="N13" s="8">
        <v>471829</v>
      </c>
      <c r="O13" s="8"/>
      <c r="P13" s="8"/>
      <c r="Q13" s="8"/>
      <c r="R13" s="8"/>
      <c r="S13" s="8"/>
      <c r="T13" s="8"/>
      <c r="U13" s="8"/>
      <c r="V13" s="8"/>
      <c r="W13" s="8">
        <v>917057</v>
      </c>
      <c r="X13" s="8">
        <v>1123998</v>
      </c>
      <c r="Y13" s="8">
        <v>-206941</v>
      </c>
      <c r="Z13" s="2">
        <v>-18.411153756501346</v>
      </c>
      <c r="AA13" s="6">
        <v>2248000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54257496</v>
      </c>
      <c r="D18" s="6"/>
      <c r="E18" s="7">
        <v>48356558</v>
      </c>
      <c r="F18" s="8">
        <v>48356558</v>
      </c>
      <c r="G18" s="8"/>
      <c r="H18" s="8"/>
      <c r="I18" s="8"/>
      <c r="J18" s="8"/>
      <c r="K18" s="8">
        <v>21443000</v>
      </c>
      <c r="L18" s="8"/>
      <c r="M18" s="8"/>
      <c r="N18" s="8">
        <v>21443000</v>
      </c>
      <c r="O18" s="8"/>
      <c r="P18" s="8"/>
      <c r="Q18" s="8"/>
      <c r="R18" s="8"/>
      <c r="S18" s="8"/>
      <c r="T18" s="8"/>
      <c r="U18" s="8"/>
      <c r="V18" s="8"/>
      <c r="W18" s="8">
        <v>21443000</v>
      </c>
      <c r="X18" s="8">
        <v>24087663</v>
      </c>
      <c r="Y18" s="8">
        <v>-2644663</v>
      </c>
      <c r="Z18" s="2">
        <v>-10.979325806741816</v>
      </c>
      <c r="AA18" s="6">
        <v>48356558</v>
      </c>
    </row>
    <row r="19" spans="1:27" ht="13.5" x14ac:dyDescent="0.25">
      <c r="A19" s="23" t="s">
        <v>46</v>
      </c>
      <c r="B19" s="29" t="s">
        <v>32</v>
      </c>
      <c r="C19" s="6">
        <v>18742</v>
      </c>
      <c r="D19" s="6"/>
      <c r="E19" s="7">
        <v>10000</v>
      </c>
      <c r="F19" s="26">
        <v>10000</v>
      </c>
      <c r="G19" s="26">
        <v>120</v>
      </c>
      <c r="H19" s="26">
        <v>120</v>
      </c>
      <c r="I19" s="26">
        <v>105</v>
      </c>
      <c r="J19" s="26">
        <v>345</v>
      </c>
      <c r="K19" s="26">
        <v>105</v>
      </c>
      <c r="L19" s="26">
        <v>105</v>
      </c>
      <c r="M19" s="26">
        <v>105</v>
      </c>
      <c r="N19" s="26">
        <v>315</v>
      </c>
      <c r="O19" s="26"/>
      <c r="P19" s="26"/>
      <c r="Q19" s="26"/>
      <c r="R19" s="26"/>
      <c r="S19" s="26"/>
      <c r="T19" s="26"/>
      <c r="U19" s="26"/>
      <c r="V19" s="26"/>
      <c r="W19" s="26">
        <v>660</v>
      </c>
      <c r="X19" s="26"/>
      <c r="Y19" s="26">
        <v>660</v>
      </c>
      <c r="Z19" s="27"/>
      <c r="AA19" s="28">
        <v>10000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178127206</v>
      </c>
      <c r="D21" s="33">
        <f t="shared" si="0"/>
        <v>0</v>
      </c>
      <c r="E21" s="34">
        <f t="shared" si="0"/>
        <v>195506493</v>
      </c>
      <c r="F21" s="35">
        <f t="shared" si="0"/>
        <v>195506493</v>
      </c>
      <c r="G21" s="35">
        <f t="shared" si="0"/>
        <v>10838371</v>
      </c>
      <c r="H21" s="35">
        <f t="shared" si="0"/>
        <v>10988946</v>
      </c>
      <c r="I21" s="35">
        <f t="shared" si="0"/>
        <v>32686511</v>
      </c>
      <c r="J21" s="35">
        <f t="shared" si="0"/>
        <v>54513828</v>
      </c>
      <c r="K21" s="35">
        <f t="shared" si="0"/>
        <v>11249727</v>
      </c>
      <c r="L21" s="35">
        <f t="shared" si="0"/>
        <v>11193020</v>
      </c>
      <c r="M21" s="35">
        <f t="shared" si="0"/>
        <v>28796703</v>
      </c>
      <c r="N21" s="35">
        <f t="shared" si="0"/>
        <v>51239450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105753278</v>
      </c>
      <c r="X21" s="35">
        <f t="shared" si="0"/>
        <v>97657625</v>
      </c>
      <c r="Y21" s="35">
        <f t="shared" si="0"/>
        <v>8095653</v>
      </c>
      <c r="Z21" s="36">
        <f>+IF(X21&lt;&gt;0,+(Y21/X21)*100,0)</f>
        <v>8.2898319511661285</v>
      </c>
      <c r="AA21" s="33">
        <f>SUM(AA5:AA20)</f>
        <v>195506493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64260476</v>
      </c>
      <c r="D24" s="6"/>
      <c r="E24" s="7">
        <v>69120160</v>
      </c>
      <c r="F24" s="8">
        <v>69120160</v>
      </c>
      <c r="G24" s="8">
        <v>4050086</v>
      </c>
      <c r="H24" s="8">
        <v>4976761</v>
      </c>
      <c r="I24" s="8">
        <v>5144864</v>
      </c>
      <c r="J24" s="8">
        <v>14171711</v>
      </c>
      <c r="K24" s="8">
        <v>5671292</v>
      </c>
      <c r="L24" s="8">
        <v>8241774</v>
      </c>
      <c r="M24" s="8">
        <v>5989603</v>
      </c>
      <c r="N24" s="8">
        <v>19902669</v>
      </c>
      <c r="O24" s="8"/>
      <c r="P24" s="8"/>
      <c r="Q24" s="8"/>
      <c r="R24" s="8"/>
      <c r="S24" s="8"/>
      <c r="T24" s="8"/>
      <c r="U24" s="8"/>
      <c r="V24" s="8"/>
      <c r="W24" s="8">
        <v>34074380</v>
      </c>
      <c r="X24" s="8">
        <v>33700698</v>
      </c>
      <c r="Y24" s="8">
        <v>373682</v>
      </c>
      <c r="Z24" s="2">
        <v>1.1088256985063039</v>
      </c>
      <c r="AA24" s="6">
        <v>69120160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12127935</v>
      </c>
      <c r="D26" s="6"/>
      <c r="E26" s="7">
        <v>5773000</v>
      </c>
      <c r="F26" s="8">
        <v>5773000</v>
      </c>
      <c r="G26" s="8"/>
      <c r="H26" s="8">
        <v>584996</v>
      </c>
      <c r="I26" s="8">
        <v>341250</v>
      </c>
      <c r="J26" s="8">
        <v>926246</v>
      </c>
      <c r="K26" s="8">
        <v>99463</v>
      </c>
      <c r="L26" s="8">
        <v>224415</v>
      </c>
      <c r="M26" s="8">
        <v>304308</v>
      </c>
      <c r="N26" s="8">
        <v>628186</v>
      </c>
      <c r="O26" s="8"/>
      <c r="P26" s="8"/>
      <c r="Q26" s="8"/>
      <c r="R26" s="8"/>
      <c r="S26" s="8"/>
      <c r="T26" s="8"/>
      <c r="U26" s="8"/>
      <c r="V26" s="8"/>
      <c r="W26" s="8">
        <v>1554432</v>
      </c>
      <c r="X26" s="8">
        <v>2886498</v>
      </c>
      <c r="Y26" s="8">
        <v>-1332066</v>
      </c>
      <c r="Z26" s="2">
        <v>-46.1481698584236</v>
      </c>
      <c r="AA26" s="6">
        <v>5773000</v>
      </c>
    </row>
    <row r="27" spans="1:27" ht="13.5" x14ac:dyDescent="0.25">
      <c r="A27" s="25" t="s">
        <v>53</v>
      </c>
      <c r="B27" s="24" t="s">
        <v>32</v>
      </c>
      <c r="C27" s="6">
        <v>55031056</v>
      </c>
      <c r="D27" s="6"/>
      <c r="E27" s="7">
        <v>54428715</v>
      </c>
      <c r="F27" s="8">
        <v>54428715</v>
      </c>
      <c r="G27" s="8">
        <v>4535728</v>
      </c>
      <c r="H27" s="8">
        <v>4535728</v>
      </c>
      <c r="I27" s="8">
        <v>4535728</v>
      </c>
      <c r="J27" s="8">
        <v>13607184</v>
      </c>
      <c r="K27" s="8">
        <v>4535728</v>
      </c>
      <c r="L27" s="8">
        <v>4535728</v>
      </c>
      <c r="M27" s="8">
        <v>4535728</v>
      </c>
      <c r="N27" s="8">
        <v>13607184</v>
      </c>
      <c r="O27" s="8"/>
      <c r="P27" s="8"/>
      <c r="Q27" s="8"/>
      <c r="R27" s="8"/>
      <c r="S27" s="8"/>
      <c r="T27" s="8"/>
      <c r="U27" s="8"/>
      <c r="V27" s="8"/>
      <c r="W27" s="8">
        <v>27214368</v>
      </c>
      <c r="X27" s="8">
        <v>27214368</v>
      </c>
      <c r="Y27" s="8"/>
      <c r="Z27" s="2"/>
      <c r="AA27" s="6">
        <v>54428715</v>
      </c>
    </row>
    <row r="28" spans="1:27" ht="13.5" x14ac:dyDescent="0.25">
      <c r="A28" s="25" t="s">
        <v>54</v>
      </c>
      <c r="B28" s="24" t="s">
        <v>32</v>
      </c>
      <c r="C28" s="6">
        <v>5821225</v>
      </c>
      <c r="D28" s="6"/>
      <c r="E28" s="7">
        <v>4757087</v>
      </c>
      <c r="F28" s="8">
        <v>4757087</v>
      </c>
      <c r="G28" s="8"/>
      <c r="H28" s="8"/>
      <c r="I28" s="8"/>
      <c r="J28" s="8"/>
      <c r="K28" s="8"/>
      <c r="L28" s="8"/>
      <c r="M28" s="8">
        <v>3755955</v>
      </c>
      <c r="N28" s="8">
        <v>3755955</v>
      </c>
      <c r="O28" s="8"/>
      <c r="P28" s="8"/>
      <c r="Q28" s="8"/>
      <c r="R28" s="8"/>
      <c r="S28" s="8"/>
      <c r="T28" s="8"/>
      <c r="U28" s="8"/>
      <c r="V28" s="8"/>
      <c r="W28" s="8">
        <v>3755955</v>
      </c>
      <c r="X28" s="8">
        <v>2480782</v>
      </c>
      <c r="Y28" s="8">
        <v>1275173</v>
      </c>
      <c r="Z28" s="2">
        <v>51.402057899484923</v>
      </c>
      <c r="AA28" s="6">
        <v>4757087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12515696</v>
      </c>
      <c r="D30" s="6"/>
      <c r="E30" s="7">
        <v>20034812</v>
      </c>
      <c r="F30" s="8">
        <v>20034812</v>
      </c>
      <c r="G30" s="8">
        <v>285208</v>
      </c>
      <c r="H30" s="8">
        <v>287208</v>
      </c>
      <c r="I30" s="8">
        <v>1194827</v>
      </c>
      <c r="J30" s="8">
        <v>1767243</v>
      </c>
      <c r="K30" s="8">
        <v>2234584</v>
      </c>
      <c r="L30" s="8">
        <v>2139176</v>
      </c>
      <c r="M30" s="8">
        <v>2484225</v>
      </c>
      <c r="N30" s="8">
        <v>6857985</v>
      </c>
      <c r="O30" s="8"/>
      <c r="P30" s="8"/>
      <c r="Q30" s="8"/>
      <c r="R30" s="8"/>
      <c r="S30" s="8"/>
      <c r="T30" s="8"/>
      <c r="U30" s="8"/>
      <c r="V30" s="8"/>
      <c r="W30" s="8">
        <v>8625228</v>
      </c>
      <c r="X30" s="8">
        <v>10017378</v>
      </c>
      <c r="Y30" s="8">
        <v>-1392150</v>
      </c>
      <c r="Z30" s="2">
        <v>-13.897349186583554</v>
      </c>
      <c r="AA30" s="6">
        <v>20034812</v>
      </c>
    </row>
    <row r="31" spans="1:27" ht="13.5" x14ac:dyDescent="0.25">
      <c r="A31" s="25" t="s">
        <v>57</v>
      </c>
      <c r="B31" s="24" t="s">
        <v>32</v>
      </c>
      <c r="C31" s="6">
        <v>44807280</v>
      </c>
      <c r="D31" s="6"/>
      <c r="E31" s="7">
        <v>40263242</v>
      </c>
      <c r="F31" s="8">
        <v>40313242</v>
      </c>
      <c r="G31" s="8">
        <v>2639328</v>
      </c>
      <c r="H31" s="8">
        <v>3618651</v>
      </c>
      <c r="I31" s="8">
        <v>4850954</v>
      </c>
      <c r="J31" s="8">
        <v>11108933</v>
      </c>
      <c r="K31" s="8">
        <v>5383445</v>
      </c>
      <c r="L31" s="8">
        <v>4899829</v>
      </c>
      <c r="M31" s="8">
        <v>3375079</v>
      </c>
      <c r="N31" s="8">
        <v>13658353</v>
      </c>
      <c r="O31" s="8"/>
      <c r="P31" s="8"/>
      <c r="Q31" s="8"/>
      <c r="R31" s="8"/>
      <c r="S31" s="8"/>
      <c r="T31" s="8"/>
      <c r="U31" s="8"/>
      <c r="V31" s="8"/>
      <c r="W31" s="8">
        <v>24767286</v>
      </c>
      <c r="X31" s="8">
        <v>20156564</v>
      </c>
      <c r="Y31" s="8">
        <v>4610722</v>
      </c>
      <c r="Z31" s="2">
        <v>22.874543498584384</v>
      </c>
      <c r="AA31" s="6">
        <v>40313242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5996745</v>
      </c>
      <c r="D33" s="6"/>
      <c r="E33" s="7">
        <v>5708719</v>
      </c>
      <c r="F33" s="8">
        <v>5508719</v>
      </c>
      <c r="G33" s="8">
        <v>340397</v>
      </c>
      <c r="H33" s="8">
        <v>255211</v>
      </c>
      <c r="I33" s="8">
        <v>328838</v>
      </c>
      <c r="J33" s="8">
        <v>924446</v>
      </c>
      <c r="K33" s="8">
        <v>385865</v>
      </c>
      <c r="L33" s="8">
        <v>1281343</v>
      </c>
      <c r="M33" s="8">
        <v>638175</v>
      </c>
      <c r="N33" s="8">
        <v>2305383</v>
      </c>
      <c r="O33" s="8"/>
      <c r="P33" s="8"/>
      <c r="Q33" s="8"/>
      <c r="R33" s="8"/>
      <c r="S33" s="8"/>
      <c r="T33" s="8"/>
      <c r="U33" s="8"/>
      <c r="V33" s="8"/>
      <c r="W33" s="8">
        <v>3229829</v>
      </c>
      <c r="X33" s="8">
        <v>2754330</v>
      </c>
      <c r="Y33" s="8">
        <v>475499</v>
      </c>
      <c r="Z33" s="2">
        <v>17.263690262241635</v>
      </c>
      <c r="AA33" s="6">
        <v>5508719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200560413</v>
      </c>
      <c r="D35" s="33">
        <f>SUM(D24:D34)</f>
        <v>0</v>
      </c>
      <c r="E35" s="34">
        <f t="shared" si="1"/>
        <v>200085735</v>
      </c>
      <c r="F35" s="35">
        <f t="shared" si="1"/>
        <v>199935735</v>
      </c>
      <c r="G35" s="35">
        <f t="shared" si="1"/>
        <v>11850747</v>
      </c>
      <c r="H35" s="35">
        <f t="shared" si="1"/>
        <v>14258555</v>
      </c>
      <c r="I35" s="35">
        <f t="shared" si="1"/>
        <v>16396461</v>
      </c>
      <c r="J35" s="35">
        <f t="shared" si="1"/>
        <v>42505763</v>
      </c>
      <c r="K35" s="35">
        <f t="shared" si="1"/>
        <v>18310377</v>
      </c>
      <c r="L35" s="35">
        <f t="shared" si="1"/>
        <v>21322265</v>
      </c>
      <c r="M35" s="35">
        <f t="shared" si="1"/>
        <v>21083073</v>
      </c>
      <c r="N35" s="35">
        <f t="shared" si="1"/>
        <v>60715715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103221478</v>
      </c>
      <c r="X35" s="35">
        <f t="shared" si="1"/>
        <v>99210618</v>
      </c>
      <c r="Y35" s="35">
        <f t="shared" si="1"/>
        <v>4010860</v>
      </c>
      <c r="Z35" s="36">
        <f>+IF(X35&lt;&gt;0,+(Y35/X35)*100,0)</f>
        <v>4.0427729217451303</v>
      </c>
      <c r="AA35" s="33">
        <f>SUM(AA24:AA34)</f>
        <v>199935735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-22433207</v>
      </c>
      <c r="D37" s="46">
        <f>+D21-D35</f>
        <v>0</v>
      </c>
      <c r="E37" s="47">
        <f t="shared" si="2"/>
        <v>-4579242</v>
      </c>
      <c r="F37" s="48">
        <f t="shared" si="2"/>
        <v>-4429242</v>
      </c>
      <c r="G37" s="48">
        <f t="shared" si="2"/>
        <v>-1012376</v>
      </c>
      <c r="H37" s="48">
        <f t="shared" si="2"/>
        <v>-3269609</v>
      </c>
      <c r="I37" s="48">
        <f t="shared" si="2"/>
        <v>16290050</v>
      </c>
      <c r="J37" s="48">
        <f t="shared" si="2"/>
        <v>12008065</v>
      </c>
      <c r="K37" s="48">
        <f t="shared" si="2"/>
        <v>-7060650</v>
      </c>
      <c r="L37" s="48">
        <f t="shared" si="2"/>
        <v>-10129245</v>
      </c>
      <c r="M37" s="48">
        <f t="shared" si="2"/>
        <v>7713630</v>
      </c>
      <c r="N37" s="48">
        <f t="shared" si="2"/>
        <v>-9476265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2531800</v>
      </c>
      <c r="X37" s="48">
        <f>IF(F21=F35,0,X21-X35)</f>
        <v>-1552993</v>
      </c>
      <c r="Y37" s="48">
        <f t="shared" si="2"/>
        <v>4084793</v>
      </c>
      <c r="Z37" s="49">
        <f>+IF(X37&lt;&gt;0,+(Y37/X37)*100,0)</f>
        <v>-263.02713534446065</v>
      </c>
      <c r="AA37" s="46">
        <f>+AA21-AA35</f>
        <v>-4429242</v>
      </c>
    </row>
    <row r="38" spans="1:27" ht="23.1" customHeight="1" x14ac:dyDescent="0.25">
      <c r="A38" s="50" t="s">
        <v>62</v>
      </c>
      <c r="B38" s="29" t="s">
        <v>32</v>
      </c>
      <c r="C38" s="6">
        <v>4432473</v>
      </c>
      <c r="D38" s="6"/>
      <c r="E38" s="7">
        <v>27778250</v>
      </c>
      <c r="F38" s="8">
        <v>73231668</v>
      </c>
      <c r="G38" s="8"/>
      <c r="H38" s="8">
        <v>1076276</v>
      </c>
      <c r="I38" s="8"/>
      <c r="J38" s="8">
        <v>1076276</v>
      </c>
      <c r="K38" s="8">
        <v>1520009</v>
      </c>
      <c r="L38" s="8">
        <v>3763165</v>
      </c>
      <c r="M38" s="8">
        <v>3466016</v>
      </c>
      <c r="N38" s="8">
        <v>8749190</v>
      </c>
      <c r="O38" s="8"/>
      <c r="P38" s="8"/>
      <c r="Q38" s="8"/>
      <c r="R38" s="8"/>
      <c r="S38" s="8"/>
      <c r="T38" s="8"/>
      <c r="U38" s="8"/>
      <c r="V38" s="8"/>
      <c r="W38" s="8">
        <v>9825466</v>
      </c>
      <c r="X38" s="8">
        <v>20215834</v>
      </c>
      <c r="Y38" s="8">
        <v>-10390368</v>
      </c>
      <c r="Z38" s="2">
        <v>-51.39717708406193</v>
      </c>
      <c r="AA38" s="6">
        <v>73231668</v>
      </c>
    </row>
    <row r="39" spans="1:27" ht="57" customHeight="1" x14ac:dyDescent="0.25">
      <c r="A39" s="50" t="s">
        <v>63</v>
      </c>
      <c r="B39" s="29" t="s">
        <v>32</v>
      </c>
      <c r="C39" s="28">
        <v>9799009</v>
      </c>
      <c r="D39" s="28"/>
      <c r="E39" s="7">
        <v>5991000</v>
      </c>
      <c r="F39" s="26">
        <v>5991000</v>
      </c>
      <c r="G39" s="26">
        <v>753389</v>
      </c>
      <c r="H39" s="26">
        <v>245722</v>
      </c>
      <c r="I39" s="26">
        <v>1172195</v>
      </c>
      <c r="J39" s="26">
        <v>2171306</v>
      </c>
      <c r="K39" s="26">
        <v>648801</v>
      </c>
      <c r="L39" s="26">
        <v>322224</v>
      </c>
      <c r="M39" s="26">
        <v>207973</v>
      </c>
      <c r="N39" s="26">
        <v>1178998</v>
      </c>
      <c r="O39" s="26"/>
      <c r="P39" s="26"/>
      <c r="Q39" s="26"/>
      <c r="R39" s="26"/>
      <c r="S39" s="26"/>
      <c r="T39" s="26"/>
      <c r="U39" s="26"/>
      <c r="V39" s="26"/>
      <c r="W39" s="26">
        <v>3350304</v>
      </c>
      <c r="X39" s="26">
        <v>2995500</v>
      </c>
      <c r="Y39" s="26">
        <v>354804</v>
      </c>
      <c r="Z39" s="27">
        <v>11.844566850275413</v>
      </c>
      <c r="AA39" s="28">
        <v>5991000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-8201725</v>
      </c>
      <c r="D41" s="56">
        <f>SUM(D37:D40)</f>
        <v>0</v>
      </c>
      <c r="E41" s="57">
        <f t="shared" si="3"/>
        <v>29190008</v>
      </c>
      <c r="F41" s="58">
        <f t="shared" si="3"/>
        <v>74793426</v>
      </c>
      <c r="G41" s="58">
        <f t="shared" si="3"/>
        <v>-258987</v>
      </c>
      <c r="H41" s="58">
        <f t="shared" si="3"/>
        <v>-1947611</v>
      </c>
      <c r="I41" s="58">
        <f t="shared" si="3"/>
        <v>17462245</v>
      </c>
      <c r="J41" s="58">
        <f t="shared" si="3"/>
        <v>15255647</v>
      </c>
      <c r="K41" s="58">
        <f t="shared" si="3"/>
        <v>-4891840</v>
      </c>
      <c r="L41" s="58">
        <f t="shared" si="3"/>
        <v>-6043856</v>
      </c>
      <c r="M41" s="58">
        <f t="shared" si="3"/>
        <v>11387619</v>
      </c>
      <c r="N41" s="58">
        <f t="shared" si="3"/>
        <v>451923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15707570</v>
      </c>
      <c r="X41" s="58">
        <f t="shared" si="3"/>
        <v>21658341</v>
      </c>
      <c r="Y41" s="58">
        <f t="shared" si="3"/>
        <v>-5950771</v>
      </c>
      <c r="Z41" s="59">
        <f>+IF(X41&lt;&gt;0,+(Y41/X41)*100,0)</f>
        <v>-27.475654760445412</v>
      </c>
      <c r="AA41" s="56">
        <f>SUM(AA37:AA40)</f>
        <v>74793426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-8201725</v>
      </c>
      <c r="D43" s="64">
        <f>+D41-D42</f>
        <v>0</v>
      </c>
      <c r="E43" s="65">
        <f t="shared" si="4"/>
        <v>29190008</v>
      </c>
      <c r="F43" s="66">
        <f t="shared" si="4"/>
        <v>74793426</v>
      </c>
      <c r="G43" s="66">
        <f t="shared" si="4"/>
        <v>-258987</v>
      </c>
      <c r="H43" s="66">
        <f t="shared" si="4"/>
        <v>-1947611</v>
      </c>
      <c r="I43" s="66">
        <f t="shared" si="4"/>
        <v>17462245</v>
      </c>
      <c r="J43" s="66">
        <f t="shared" si="4"/>
        <v>15255647</v>
      </c>
      <c r="K43" s="66">
        <f t="shared" si="4"/>
        <v>-4891840</v>
      </c>
      <c r="L43" s="66">
        <f t="shared" si="4"/>
        <v>-6043856</v>
      </c>
      <c r="M43" s="66">
        <f t="shared" si="4"/>
        <v>11387619</v>
      </c>
      <c r="N43" s="66">
        <f t="shared" si="4"/>
        <v>451923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15707570</v>
      </c>
      <c r="X43" s="66">
        <f t="shared" si="4"/>
        <v>21658341</v>
      </c>
      <c r="Y43" s="66">
        <f t="shared" si="4"/>
        <v>-5950771</v>
      </c>
      <c r="Z43" s="67">
        <f>+IF(X43&lt;&gt;0,+(Y43/X43)*100,0)</f>
        <v>-27.475654760445412</v>
      </c>
      <c r="AA43" s="64">
        <f>+AA41-AA42</f>
        <v>74793426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-8201725</v>
      </c>
      <c r="D45" s="56">
        <f>SUM(D43:D44)</f>
        <v>0</v>
      </c>
      <c r="E45" s="57">
        <f t="shared" si="5"/>
        <v>29190008</v>
      </c>
      <c r="F45" s="58">
        <f t="shared" si="5"/>
        <v>74793426</v>
      </c>
      <c r="G45" s="58">
        <f t="shared" si="5"/>
        <v>-258987</v>
      </c>
      <c r="H45" s="58">
        <f t="shared" si="5"/>
        <v>-1947611</v>
      </c>
      <c r="I45" s="58">
        <f t="shared" si="5"/>
        <v>17462245</v>
      </c>
      <c r="J45" s="58">
        <f t="shared" si="5"/>
        <v>15255647</v>
      </c>
      <c r="K45" s="58">
        <f t="shared" si="5"/>
        <v>-4891840</v>
      </c>
      <c r="L45" s="58">
        <f t="shared" si="5"/>
        <v>-6043856</v>
      </c>
      <c r="M45" s="58">
        <f t="shared" si="5"/>
        <v>11387619</v>
      </c>
      <c r="N45" s="58">
        <f t="shared" si="5"/>
        <v>451923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15707570</v>
      </c>
      <c r="X45" s="58">
        <f t="shared" si="5"/>
        <v>21658341</v>
      </c>
      <c r="Y45" s="58">
        <f t="shared" si="5"/>
        <v>-5950771</v>
      </c>
      <c r="Z45" s="59">
        <f>+IF(X45&lt;&gt;0,+(Y45/X45)*100,0)</f>
        <v>-27.475654760445412</v>
      </c>
      <c r="AA45" s="56">
        <f>SUM(AA43:AA44)</f>
        <v>74793426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-8201725</v>
      </c>
      <c r="D47" s="71">
        <f>SUM(D45:D46)</f>
        <v>0</v>
      </c>
      <c r="E47" s="72">
        <f t="shared" si="6"/>
        <v>29190008</v>
      </c>
      <c r="F47" s="73">
        <f t="shared" si="6"/>
        <v>74793426</v>
      </c>
      <c r="G47" s="73">
        <f t="shared" si="6"/>
        <v>-258987</v>
      </c>
      <c r="H47" s="74">
        <f t="shared" si="6"/>
        <v>-1947611</v>
      </c>
      <c r="I47" s="74">
        <f t="shared" si="6"/>
        <v>17462245</v>
      </c>
      <c r="J47" s="74">
        <f t="shared" si="6"/>
        <v>15255647</v>
      </c>
      <c r="K47" s="74">
        <f t="shared" si="6"/>
        <v>-4891840</v>
      </c>
      <c r="L47" s="74">
        <f t="shared" si="6"/>
        <v>-6043856</v>
      </c>
      <c r="M47" s="73">
        <f t="shared" si="6"/>
        <v>11387619</v>
      </c>
      <c r="N47" s="73">
        <f t="shared" si="6"/>
        <v>451923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15707570</v>
      </c>
      <c r="X47" s="74">
        <f t="shared" si="6"/>
        <v>21658341</v>
      </c>
      <c r="Y47" s="74">
        <f t="shared" si="6"/>
        <v>-5950771</v>
      </c>
      <c r="Z47" s="75">
        <f>+IF(X47&lt;&gt;0,+(Y47/X47)*100,0)</f>
        <v>-27.475654760445412</v>
      </c>
      <c r="AA47" s="76">
        <f>SUM(AA45:AA46)</f>
        <v>74793426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58C550E-D781-4F3E-990B-5D13FC11C1A2}"/>
</file>

<file path=customXml/itemProps2.xml><?xml version="1.0" encoding="utf-8"?>
<ds:datastoreItem xmlns:ds="http://schemas.openxmlformats.org/officeDocument/2006/customXml" ds:itemID="{43F63D5C-79BA-4854-A1D9-A78CCE055605}"/>
</file>

<file path=customXml/itemProps3.xml><?xml version="1.0" encoding="utf-8"?>
<ds:datastoreItem xmlns:ds="http://schemas.openxmlformats.org/officeDocument/2006/customXml" ds:itemID="{3951284A-1446-4EF1-8D24-F36BA15816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2022-03-10T10:28:15Z</dcterms:created>
  <dcterms:modified xsi:type="dcterms:W3CDTF">2022-03-10T10:29:25Z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